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1 - zpevněné plochy" sheetId="2" r:id="rId2"/>
    <sheet name="2 - vedlejší rozpočtové n..." sheetId="3" r:id="rId3"/>
  </sheets>
  <definedNames>
    <definedName name="_xlnm.Print_Area" localSheetId="0">'Rekapitulace stavby'!$D$4:$AO$76,'Rekapitulace stavby'!$C$82:$AQ$97</definedName>
    <definedName name="_xlnm.Print_Titles" localSheetId="0">'Rekapitulace stavby'!$92:$92</definedName>
    <definedName name="_xlnm._FilterDatabase" localSheetId="1" hidden="1">'1 - zpevněné plochy'!$C$124:$K$381</definedName>
    <definedName name="_xlnm.Print_Area" localSheetId="1">'1 - zpevněné plochy'!$C$4:$J$76,'1 - zpevněné plochy'!$C$82:$J$106,'1 - zpevněné plochy'!$C$112:$J$381</definedName>
    <definedName name="_xlnm.Print_Titles" localSheetId="1">'1 - zpevněné plochy'!$124:$124</definedName>
    <definedName name="_xlnm._FilterDatabase" localSheetId="2" hidden="1">'2 - vedlejší rozpočtové n...'!$C$117:$K$132</definedName>
    <definedName name="_xlnm.Print_Area" localSheetId="2">'2 - vedlejší rozpočtové n...'!$C$4:$J$76,'2 - vedlejší rozpočtové n...'!$C$82:$J$99,'2 - vedlejší rozpočtové n...'!$C$105:$J$132</definedName>
    <definedName name="_xlnm.Print_Titles" localSheetId="2">'2 - vedlejší rozpočtové n...'!$117:$117</definedName>
  </definedNames>
  <calcPr/>
</workbook>
</file>

<file path=xl/calcChain.xml><?xml version="1.0" encoding="utf-8"?>
<calcChain xmlns="http://schemas.openxmlformats.org/spreadsheetml/2006/main">
  <c i="3" l="1" r="J37"/>
  <c r="J36"/>
  <c i="1" r="AY96"/>
  <c i="3" r="J35"/>
  <c i="1" r="AX96"/>
  <c i="3"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8"/>
  <c r="BH128"/>
  <c r="BG128"/>
  <c r="BF128"/>
  <c r="T128"/>
  <c r="R128"/>
  <c r="P128"/>
  <c r="BI127"/>
  <c r="BH127"/>
  <c r="BG127"/>
  <c r="BF127"/>
  <c r="T127"/>
  <c r="R127"/>
  <c r="P127"/>
  <c r="BI126"/>
  <c r="BH126"/>
  <c r="BG126"/>
  <c r="BF126"/>
  <c r="T126"/>
  <c r="R126"/>
  <c r="P126"/>
  <c r="BI125"/>
  <c r="BH125"/>
  <c r="BG125"/>
  <c r="BF125"/>
  <c r="T125"/>
  <c r="R125"/>
  <c r="P125"/>
  <c r="BI124"/>
  <c r="BH124"/>
  <c r="BG124"/>
  <c r="BF124"/>
  <c r="T124"/>
  <c r="R124"/>
  <c r="P124"/>
  <c r="BI123"/>
  <c r="BH123"/>
  <c r="BG123"/>
  <c r="BF123"/>
  <c r="T123"/>
  <c r="R123"/>
  <c r="P123"/>
  <c r="BI122"/>
  <c r="BH122"/>
  <c r="BG122"/>
  <c r="BF122"/>
  <c r="T122"/>
  <c r="R122"/>
  <c r="P122"/>
  <c r="BI121"/>
  <c r="BH121"/>
  <c r="BG121"/>
  <c r="BF121"/>
  <c r="T121"/>
  <c r="R121"/>
  <c r="P121"/>
  <c r="F112"/>
  <c r="E110"/>
  <c r="F89"/>
  <c r="E87"/>
  <c r="J24"/>
  <c r="E24"/>
  <c r="J92"/>
  <c r="J23"/>
  <c r="J21"/>
  <c r="E21"/>
  <c r="J91"/>
  <c r="J20"/>
  <c r="J18"/>
  <c r="E18"/>
  <c r="F115"/>
  <c r="J17"/>
  <c r="J15"/>
  <c r="E15"/>
  <c r="F91"/>
  <c r="J14"/>
  <c r="J12"/>
  <c r="J112"/>
  <c r="E7"/>
  <c r="E85"/>
  <c i="2" r="J37"/>
  <c r="J36"/>
  <c i="1" r="AY95"/>
  <c i="2" r="J35"/>
  <c i="1" r="AX95"/>
  <c i="2" r="BI381"/>
  <c r="BH381"/>
  <c r="BG381"/>
  <c r="BF381"/>
  <c r="T381"/>
  <c r="T380"/>
  <c r="R381"/>
  <c r="R380"/>
  <c r="P381"/>
  <c r="P380"/>
  <c r="BI378"/>
  <c r="BH378"/>
  <c r="BG378"/>
  <c r="BF378"/>
  <c r="T378"/>
  <c r="R378"/>
  <c r="P378"/>
  <c r="BI376"/>
  <c r="BH376"/>
  <c r="BG376"/>
  <c r="BF376"/>
  <c r="T376"/>
  <c r="R376"/>
  <c r="P376"/>
  <c r="BI374"/>
  <c r="BH374"/>
  <c r="BG374"/>
  <c r="BF374"/>
  <c r="T374"/>
  <c r="R374"/>
  <c r="P374"/>
  <c r="BI372"/>
  <c r="BH372"/>
  <c r="BG372"/>
  <c r="BF372"/>
  <c r="T372"/>
  <c r="R372"/>
  <c r="P372"/>
  <c r="BI370"/>
  <c r="BH370"/>
  <c r="BG370"/>
  <c r="BF370"/>
  <c r="T370"/>
  <c r="R370"/>
  <c r="P370"/>
  <c r="BI368"/>
  <c r="BH368"/>
  <c r="BG368"/>
  <c r="BF368"/>
  <c r="T368"/>
  <c r="R368"/>
  <c r="P368"/>
  <c r="BI366"/>
  <c r="BH366"/>
  <c r="BG366"/>
  <c r="BF366"/>
  <c r="T366"/>
  <c r="R366"/>
  <c r="P366"/>
  <c r="BI364"/>
  <c r="BH364"/>
  <c r="BG364"/>
  <c r="BF364"/>
  <c r="T364"/>
  <c r="R364"/>
  <c r="P364"/>
  <c r="BI362"/>
  <c r="BH362"/>
  <c r="BG362"/>
  <c r="BF362"/>
  <c r="T362"/>
  <c r="R362"/>
  <c r="P362"/>
  <c r="BI361"/>
  <c r="BH361"/>
  <c r="BG361"/>
  <c r="BF361"/>
  <c r="T361"/>
  <c r="R361"/>
  <c r="P361"/>
  <c r="BI360"/>
  <c r="BH360"/>
  <c r="BG360"/>
  <c r="BF360"/>
  <c r="T360"/>
  <c r="R360"/>
  <c r="P360"/>
  <c r="BI359"/>
  <c r="BH359"/>
  <c r="BG359"/>
  <c r="BF359"/>
  <c r="T359"/>
  <c r="R359"/>
  <c r="P359"/>
  <c r="BI357"/>
  <c r="BH357"/>
  <c r="BG357"/>
  <c r="BF357"/>
  <c r="T357"/>
  <c r="R357"/>
  <c r="P357"/>
  <c r="BI355"/>
  <c r="BH355"/>
  <c r="BG355"/>
  <c r="BF355"/>
  <c r="T355"/>
  <c r="R355"/>
  <c r="P355"/>
  <c r="BI353"/>
  <c r="BH353"/>
  <c r="BG353"/>
  <c r="BF353"/>
  <c r="T353"/>
  <c r="R353"/>
  <c r="P353"/>
  <c r="BI351"/>
  <c r="BH351"/>
  <c r="BG351"/>
  <c r="BF351"/>
  <c r="T351"/>
  <c r="R351"/>
  <c r="P351"/>
  <c r="BI350"/>
  <c r="BH350"/>
  <c r="BG350"/>
  <c r="BF350"/>
  <c r="T350"/>
  <c r="R350"/>
  <c r="P350"/>
  <c r="BI349"/>
  <c r="BH349"/>
  <c r="BG349"/>
  <c r="BF349"/>
  <c r="T349"/>
  <c r="R349"/>
  <c r="P349"/>
  <c r="BI348"/>
  <c r="BH348"/>
  <c r="BG348"/>
  <c r="BF348"/>
  <c r="T348"/>
  <c r="R348"/>
  <c r="P348"/>
  <c r="BI347"/>
  <c r="BH347"/>
  <c r="BG347"/>
  <c r="BF347"/>
  <c r="T347"/>
  <c r="R347"/>
  <c r="P347"/>
  <c r="BI344"/>
  <c r="BH344"/>
  <c r="BG344"/>
  <c r="BF344"/>
  <c r="T344"/>
  <c r="R344"/>
  <c r="P344"/>
  <c r="BI342"/>
  <c r="BH342"/>
  <c r="BG342"/>
  <c r="BF342"/>
  <c r="T342"/>
  <c r="R342"/>
  <c r="P342"/>
  <c r="BI339"/>
  <c r="BH339"/>
  <c r="BG339"/>
  <c r="BF339"/>
  <c r="T339"/>
  <c r="R339"/>
  <c r="P339"/>
  <c r="BI337"/>
  <c r="BH337"/>
  <c r="BG337"/>
  <c r="BF337"/>
  <c r="T337"/>
  <c r="R337"/>
  <c r="P337"/>
  <c r="BI334"/>
  <c r="BH334"/>
  <c r="BG334"/>
  <c r="BF334"/>
  <c r="T334"/>
  <c r="R334"/>
  <c r="P334"/>
  <c r="BI331"/>
  <c r="BH331"/>
  <c r="BG331"/>
  <c r="BF331"/>
  <c r="T331"/>
  <c r="R331"/>
  <c r="P331"/>
  <c r="BI328"/>
  <c r="BH328"/>
  <c r="BG328"/>
  <c r="BF328"/>
  <c r="T328"/>
  <c r="R328"/>
  <c r="P328"/>
  <c r="BI325"/>
  <c r="BH325"/>
  <c r="BG325"/>
  <c r="BF325"/>
  <c r="T325"/>
  <c r="R325"/>
  <c r="P325"/>
  <c r="BI323"/>
  <c r="BH323"/>
  <c r="BG323"/>
  <c r="BF323"/>
  <c r="T323"/>
  <c r="R323"/>
  <c r="P323"/>
  <c r="BI321"/>
  <c r="BH321"/>
  <c r="BG321"/>
  <c r="BF321"/>
  <c r="T321"/>
  <c r="R321"/>
  <c r="P321"/>
  <c r="BI318"/>
  <c r="BH318"/>
  <c r="BG318"/>
  <c r="BF318"/>
  <c r="T318"/>
  <c r="R318"/>
  <c r="P318"/>
  <c r="BI316"/>
  <c r="BH316"/>
  <c r="BG316"/>
  <c r="BF316"/>
  <c r="T316"/>
  <c r="R316"/>
  <c r="P316"/>
  <c r="BI314"/>
  <c r="BH314"/>
  <c r="BG314"/>
  <c r="BF314"/>
  <c r="T314"/>
  <c r="R314"/>
  <c r="P314"/>
  <c r="BI313"/>
  <c r="BH313"/>
  <c r="BG313"/>
  <c r="BF313"/>
  <c r="T313"/>
  <c r="R313"/>
  <c r="P313"/>
  <c r="BI312"/>
  <c r="BH312"/>
  <c r="BG312"/>
  <c r="BF312"/>
  <c r="T312"/>
  <c r="R312"/>
  <c r="P312"/>
  <c r="BI311"/>
  <c r="BH311"/>
  <c r="BG311"/>
  <c r="BF311"/>
  <c r="T311"/>
  <c r="R311"/>
  <c r="P311"/>
  <c r="BI310"/>
  <c r="BH310"/>
  <c r="BG310"/>
  <c r="BF310"/>
  <c r="T310"/>
  <c r="R310"/>
  <c r="P310"/>
  <c r="BI309"/>
  <c r="BH309"/>
  <c r="BG309"/>
  <c r="BF309"/>
  <c r="T309"/>
  <c r="R309"/>
  <c r="P309"/>
  <c r="BI308"/>
  <c r="BH308"/>
  <c r="BG308"/>
  <c r="BF308"/>
  <c r="T308"/>
  <c r="R308"/>
  <c r="P308"/>
  <c r="BI307"/>
  <c r="BH307"/>
  <c r="BG307"/>
  <c r="BF307"/>
  <c r="T307"/>
  <c r="R307"/>
  <c r="P307"/>
  <c r="BI306"/>
  <c r="BH306"/>
  <c r="BG306"/>
  <c r="BF306"/>
  <c r="T306"/>
  <c r="R306"/>
  <c r="P306"/>
  <c r="BI305"/>
  <c r="BH305"/>
  <c r="BG305"/>
  <c r="BF305"/>
  <c r="T305"/>
  <c r="R305"/>
  <c r="P305"/>
  <c r="BI304"/>
  <c r="BH304"/>
  <c r="BG304"/>
  <c r="BF304"/>
  <c r="T304"/>
  <c r="R304"/>
  <c r="P304"/>
  <c r="BI302"/>
  <c r="BH302"/>
  <c r="BG302"/>
  <c r="BF302"/>
  <c r="T302"/>
  <c r="R302"/>
  <c r="P302"/>
  <c r="BI300"/>
  <c r="BH300"/>
  <c r="BG300"/>
  <c r="BF300"/>
  <c r="T300"/>
  <c r="R300"/>
  <c r="P300"/>
  <c r="BI299"/>
  <c r="BH299"/>
  <c r="BG299"/>
  <c r="BF299"/>
  <c r="T299"/>
  <c r="R299"/>
  <c r="P299"/>
  <c r="BI298"/>
  <c r="BH298"/>
  <c r="BG298"/>
  <c r="BF298"/>
  <c r="T298"/>
  <c r="R298"/>
  <c r="P298"/>
  <c r="BI297"/>
  <c r="BH297"/>
  <c r="BG297"/>
  <c r="BF297"/>
  <c r="T297"/>
  <c r="R297"/>
  <c r="P297"/>
  <c r="BI296"/>
  <c r="BH296"/>
  <c r="BG296"/>
  <c r="BF296"/>
  <c r="T296"/>
  <c r="R296"/>
  <c r="P296"/>
  <c r="BI295"/>
  <c r="BH295"/>
  <c r="BG295"/>
  <c r="BF295"/>
  <c r="T295"/>
  <c r="R295"/>
  <c r="P295"/>
  <c r="BI294"/>
  <c r="BH294"/>
  <c r="BG294"/>
  <c r="BF294"/>
  <c r="T294"/>
  <c r="R294"/>
  <c r="P294"/>
  <c r="BI293"/>
  <c r="BH293"/>
  <c r="BG293"/>
  <c r="BF293"/>
  <c r="T293"/>
  <c r="R293"/>
  <c r="P293"/>
  <c r="BI292"/>
  <c r="BH292"/>
  <c r="BG292"/>
  <c r="BF292"/>
  <c r="T292"/>
  <c r="R292"/>
  <c r="P292"/>
  <c r="BI291"/>
  <c r="BH291"/>
  <c r="BG291"/>
  <c r="BF291"/>
  <c r="T291"/>
  <c r="R291"/>
  <c r="P291"/>
  <c r="BI290"/>
  <c r="BH290"/>
  <c r="BG290"/>
  <c r="BF290"/>
  <c r="T290"/>
  <c r="R290"/>
  <c r="P290"/>
  <c r="BI289"/>
  <c r="BH289"/>
  <c r="BG289"/>
  <c r="BF289"/>
  <c r="T289"/>
  <c r="R289"/>
  <c r="P289"/>
  <c r="BI288"/>
  <c r="BH288"/>
  <c r="BG288"/>
  <c r="BF288"/>
  <c r="T288"/>
  <c r="R288"/>
  <c r="P288"/>
  <c r="BI287"/>
  <c r="BH287"/>
  <c r="BG287"/>
  <c r="BF287"/>
  <c r="T287"/>
  <c r="R287"/>
  <c r="P287"/>
  <c r="BI286"/>
  <c r="BH286"/>
  <c r="BG286"/>
  <c r="BF286"/>
  <c r="T286"/>
  <c r="R286"/>
  <c r="P286"/>
  <c r="BI285"/>
  <c r="BH285"/>
  <c r="BG285"/>
  <c r="BF285"/>
  <c r="T285"/>
  <c r="R285"/>
  <c r="P285"/>
  <c r="BI283"/>
  <c r="BH283"/>
  <c r="BG283"/>
  <c r="BF283"/>
  <c r="T283"/>
  <c r="R283"/>
  <c r="P283"/>
  <c r="BI279"/>
  <c r="BH279"/>
  <c r="BG279"/>
  <c r="BF279"/>
  <c r="T279"/>
  <c r="R279"/>
  <c r="P279"/>
  <c r="BI277"/>
  <c r="BH277"/>
  <c r="BG277"/>
  <c r="BF277"/>
  <c r="T277"/>
  <c r="R277"/>
  <c r="P277"/>
  <c r="BI270"/>
  <c r="BH270"/>
  <c r="BG270"/>
  <c r="BF270"/>
  <c r="T270"/>
  <c r="R270"/>
  <c r="P270"/>
  <c r="BI268"/>
  <c r="BH268"/>
  <c r="BG268"/>
  <c r="BF268"/>
  <c r="T268"/>
  <c r="R268"/>
  <c r="P268"/>
  <c r="BI265"/>
  <c r="BH265"/>
  <c r="BG265"/>
  <c r="BF265"/>
  <c r="T265"/>
  <c r="R265"/>
  <c r="P265"/>
  <c r="BI262"/>
  <c r="BH262"/>
  <c r="BG262"/>
  <c r="BF262"/>
  <c r="T262"/>
  <c r="R262"/>
  <c r="P262"/>
  <c r="BI259"/>
  <c r="BH259"/>
  <c r="BG259"/>
  <c r="BF259"/>
  <c r="T259"/>
  <c r="R259"/>
  <c r="P259"/>
  <c r="BI256"/>
  <c r="BH256"/>
  <c r="BG256"/>
  <c r="BF256"/>
  <c r="T256"/>
  <c r="R256"/>
  <c r="P256"/>
  <c r="BI253"/>
  <c r="BH253"/>
  <c r="BG253"/>
  <c r="BF253"/>
  <c r="T253"/>
  <c r="R253"/>
  <c r="P253"/>
  <c r="BI250"/>
  <c r="BH250"/>
  <c r="BG250"/>
  <c r="BF250"/>
  <c r="T250"/>
  <c r="R250"/>
  <c r="P250"/>
  <c r="BI247"/>
  <c r="BH247"/>
  <c r="BG247"/>
  <c r="BF247"/>
  <c r="T247"/>
  <c r="R247"/>
  <c r="P247"/>
  <c r="BI240"/>
  <c r="BH240"/>
  <c r="BG240"/>
  <c r="BF240"/>
  <c r="T240"/>
  <c r="R240"/>
  <c r="P240"/>
  <c r="BI238"/>
  <c r="BH238"/>
  <c r="BG238"/>
  <c r="BF238"/>
  <c r="T238"/>
  <c r="R238"/>
  <c r="P238"/>
  <c r="BI236"/>
  <c r="BH236"/>
  <c r="BG236"/>
  <c r="BF236"/>
  <c r="T236"/>
  <c r="R236"/>
  <c r="P236"/>
  <c r="BI232"/>
  <c r="BH232"/>
  <c r="BG232"/>
  <c r="BF232"/>
  <c r="T232"/>
  <c r="R232"/>
  <c r="P232"/>
  <c r="BI228"/>
  <c r="BH228"/>
  <c r="BG228"/>
  <c r="BF228"/>
  <c r="T228"/>
  <c r="R228"/>
  <c r="P228"/>
  <c r="BI224"/>
  <c r="BH224"/>
  <c r="BG224"/>
  <c r="BF224"/>
  <c r="T224"/>
  <c r="R224"/>
  <c r="P224"/>
  <c r="BI220"/>
  <c r="BH220"/>
  <c r="BG220"/>
  <c r="BF220"/>
  <c r="T220"/>
  <c r="R220"/>
  <c r="P220"/>
  <c r="BI212"/>
  <c r="BH212"/>
  <c r="BG212"/>
  <c r="BF212"/>
  <c r="T212"/>
  <c r="R212"/>
  <c r="P212"/>
  <c r="BI208"/>
  <c r="BH208"/>
  <c r="BG208"/>
  <c r="BF208"/>
  <c r="T208"/>
  <c r="R208"/>
  <c r="P208"/>
  <c r="BI205"/>
  <c r="BH205"/>
  <c r="BG205"/>
  <c r="BF205"/>
  <c r="T205"/>
  <c r="T204"/>
  <c r="R205"/>
  <c r="R204"/>
  <c r="P205"/>
  <c r="P204"/>
  <c r="BI203"/>
  <c r="BH203"/>
  <c r="BG203"/>
  <c r="BF203"/>
  <c r="T203"/>
  <c r="R203"/>
  <c r="P203"/>
  <c r="BI200"/>
  <c r="BH200"/>
  <c r="BG200"/>
  <c r="BF200"/>
  <c r="T200"/>
  <c r="R200"/>
  <c r="P200"/>
  <c r="BI198"/>
  <c r="BH198"/>
  <c r="BG198"/>
  <c r="BF198"/>
  <c r="T198"/>
  <c r="R198"/>
  <c r="P198"/>
  <c r="BI196"/>
  <c r="BH196"/>
  <c r="BG196"/>
  <c r="BF196"/>
  <c r="T196"/>
  <c r="R196"/>
  <c r="P196"/>
  <c r="BI195"/>
  <c r="BH195"/>
  <c r="BG195"/>
  <c r="BF195"/>
  <c r="T195"/>
  <c r="R195"/>
  <c r="P195"/>
  <c r="BI193"/>
  <c r="BH193"/>
  <c r="BG193"/>
  <c r="BF193"/>
  <c r="T193"/>
  <c r="R193"/>
  <c r="P193"/>
  <c r="BI191"/>
  <c r="BH191"/>
  <c r="BG191"/>
  <c r="BF191"/>
  <c r="T191"/>
  <c r="R191"/>
  <c r="P191"/>
  <c r="BI188"/>
  <c r="BH188"/>
  <c r="BG188"/>
  <c r="BF188"/>
  <c r="T188"/>
  <c r="R188"/>
  <c r="P188"/>
  <c r="BI186"/>
  <c r="BH186"/>
  <c r="BG186"/>
  <c r="BF186"/>
  <c r="T186"/>
  <c r="R186"/>
  <c r="P186"/>
  <c r="BI184"/>
  <c r="BH184"/>
  <c r="BG184"/>
  <c r="BF184"/>
  <c r="T184"/>
  <c r="R184"/>
  <c r="P184"/>
  <c r="BI174"/>
  <c r="BH174"/>
  <c r="BG174"/>
  <c r="BF174"/>
  <c r="T174"/>
  <c r="R174"/>
  <c r="P174"/>
  <c r="BI171"/>
  <c r="BH171"/>
  <c r="BG171"/>
  <c r="BF171"/>
  <c r="T171"/>
  <c r="R171"/>
  <c r="P171"/>
  <c r="BI169"/>
  <c r="BH169"/>
  <c r="BG169"/>
  <c r="BF169"/>
  <c r="T169"/>
  <c r="R169"/>
  <c r="P169"/>
  <c r="BI167"/>
  <c r="BH167"/>
  <c r="BG167"/>
  <c r="BF167"/>
  <c r="T167"/>
  <c r="R167"/>
  <c r="P167"/>
  <c r="BI165"/>
  <c r="BH165"/>
  <c r="BG165"/>
  <c r="BF165"/>
  <c r="T165"/>
  <c r="R165"/>
  <c r="P165"/>
  <c r="BI162"/>
  <c r="BH162"/>
  <c r="BG162"/>
  <c r="BF162"/>
  <c r="T162"/>
  <c r="R162"/>
  <c r="P162"/>
  <c r="BI160"/>
  <c r="BH160"/>
  <c r="BG160"/>
  <c r="BF160"/>
  <c r="T160"/>
  <c r="R160"/>
  <c r="P160"/>
  <c r="BI158"/>
  <c r="BH158"/>
  <c r="BG158"/>
  <c r="BF158"/>
  <c r="T158"/>
  <c r="R158"/>
  <c r="P158"/>
  <c r="BI156"/>
  <c r="BH156"/>
  <c r="BG156"/>
  <c r="BF156"/>
  <c r="T156"/>
  <c r="R156"/>
  <c r="P156"/>
  <c r="BI154"/>
  <c r="BH154"/>
  <c r="BG154"/>
  <c r="BF154"/>
  <c r="T154"/>
  <c r="R154"/>
  <c r="P154"/>
  <c r="BI152"/>
  <c r="BH152"/>
  <c r="BG152"/>
  <c r="BF152"/>
  <c r="T152"/>
  <c r="R152"/>
  <c r="P152"/>
  <c r="BI150"/>
  <c r="BH150"/>
  <c r="BG150"/>
  <c r="BF150"/>
  <c r="T150"/>
  <c r="R150"/>
  <c r="P150"/>
  <c r="BI148"/>
  <c r="BH148"/>
  <c r="BG148"/>
  <c r="BF148"/>
  <c r="T148"/>
  <c r="R148"/>
  <c r="P148"/>
  <c r="BI146"/>
  <c r="BH146"/>
  <c r="BG146"/>
  <c r="BF146"/>
  <c r="T146"/>
  <c r="R146"/>
  <c r="P146"/>
  <c r="BI144"/>
  <c r="BH144"/>
  <c r="BG144"/>
  <c r="BF144"/>
  <c r="T144"/>
  <c r="R144"/>
  <c r="P144"/>
  <c r="BI142"/>
  <c r="BH142"/>
  <c r="BG142"/>
  <c r="BF142"/>
  <c r="T142"/>
  <c r="R142"/>
  <c r="P142"/>
  <c r="BI140"/>
  <c r="BH140"/>
  <c r="BG140"/>
  <c r="BF140"/>
  <c r="T140"/>
  <c r="R140"/>
  <c r="P140"/>
  <c r="BI138"/>
  <c r="BH138"/>
  <c r="BG138"/>
  <c r="BF138"/>
  <c r="T138"/>
  <c r="R138"/>
  <c r="P138"/>
  <c r="BI137"/>
  <c r="BH137"/>
  <c r="BG137"/>
  <c r="BF137"/>
  <c r="T137"/>
  <c r="R137"/>
  <c r="P137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8"/>
  <c r="BH128"/>
  <c r="BG128"/>
  <c r="BF128"/>
  <c r="T128"/>
  <c r="R128"/>
  <c r="P128"/>
  <c r="F119"/>
  <c r="E117"/>
  <c r="F89"/>
  <c r="E87"/>
  <c r="J24"/>
  <c r="E24"/>
  <c r="J122"/>
  <c r="J23"/>
  <c r="J21"/>
  <c r="E21"/>
  <c r="J121"/>
  <c r="J20"/>
  <c r="J18"/>
  <c r="E18"/>
  <c r="F122"/>
  <c r="J17"/>
  <c r="J15"/>
  <c r="E15"/>
  <c r="F121"/>
  <c r="J14"/>
  <c r="J12"/>
  <c r="J119"/>
  <c r="E7"/>
  <c r="E115"/>
  <c i="1" r="L90"/>
  <c r="AM90"/>
  <c r="AM89"/>
  <c r="L89"/>
  <c r="AM87"/>
  <c r="L87"/>
  <c r="L85"/>
  <c r="L84"/>
  <c i="2" r="J328"/>
  <c r="BK174"/>
  <c r="J148"/>
  <c r="BK130"/>
  <c r="J277"/>
  <c r="BK131"/>
  <c r="BK169"/>
  <c r="BK318"/>
  <c r="J228"/>
  <c r="BK289"/>
  <c r="BK184"/>
  <c r="J309"/>
  <c r="J259"/>
  <c r="J152"/>
  <c r="BK351"/>
  <c r="BK316"/>
  <c r="BK265"/>
  <c r="BK360"/>
  <c r="BK228"/>
  <c r="J128"/>
  <c r="BK313"/>
  <c r="BK200"/>
  <c r="BK370"/>
  <c r="J361"/>
  <c r="J162"/>
  <c r="J205"/>
  <c i="3" r="BK123"/>
  <c r="BK132"/>
  <c r="BK128"/>
  <c i="2" r="BK193"/>
  <c r="J323"/>
  <c r="BK350"/>
  <c r="J195"/>
  <c r="BK220"/>
  <c r="J334"/>
  <c r="BK285"/>
  <c r="BK137"/>
  <c r="J236"/>
  <c r="J298"/>
  <c r="J256"/>
  <c r="J376"/>
  <c r="BK344"/>
  <c r="BK277"/>
  <c r="J144"/>
  <c r="BK283"/>
  <c r="J130"/>
  <c r="J305"/>
  <c r="BK376"/>
  <c r="J359"/>
  <c r="J353"/>
  <c r="J133"/>
  <c i="3" r="J129"/>
  <c r="J128"/>
  <c i="2" r="J312"/>
  <c r="J167"/>
  <c r="J331"/>
  <c r="BK128"/>
  <c r="BK198"/>
  <c r="BK290"/>
  <c r="BK132"/>
  <c r="BK286"/>
  <c r="BK140"/>
  <c r="BK296"/>
  <c r="J232"/>
  <c r="BK133"/>
  <c r="J287"/>
  <c r="J253"/>
  <c r="J154"/>
  <c r="BK359"/>
  <c r="J318"/>
  <c r="BK279"/>
  <c r="BK224"/>
  <c r="J351"/>
  <c r="J279"/>
  <c r="J132"/>
  <c r="BK353"/>
  <c r="BK304"/>
  <c r="J193"/>
  <c r="BK366"/>
  <c r="BK348"/>
  <c r="BK135"/>
  <c r="J304"/>
  <c r="BK160"/>
  <c i="3" r="J130"/>
  <c r="BK121"/>
  <c i="2" r="BK188"/>
  <c r="J342"/>
  <c r="BK323"/>
  <c r="J146"/>
  <c r="BK331"/>
  <c r="J240"/>
  <c r="BK292"/>
  <c r="BK171"/>
  <c r="BK270"/>
  <c r="BK378"/>
  <c r="J308"/>
  <c r="BK262"/>
  <c r="J372"/>
  <c r="J140"/>
  <c r="BK325"/>
  <c r="J135"/>
  <c r="BK349"/>
  <c r="BK342"/>
  <c i="3" r="BK124"/>
  <c r="J131"/>
  <c r="BK125"/>
  <c i="2" r="BK232"/>
  <c r="BK250"/>
  <c r="J262"/>
  <c r="J270"/>
  <c r="BK337"/>
  <c r="J250"/>
  <c r="BK328"/>
  <c r="BK205"/>
  <c r="J316"/>
  <c r="J220"/>
  <c r="BK368"/>
  <c r="J339"/>
  <c r="BK268"/>
  <c r="J374"/>
  <c r="BK236"/>
  <c r="J370"/>
  <c r="BK300"/>
  <c r="J134"/>
  <c r="BK259"/>
  <c r="J184"/>
  <c r="BK339"/>
  <c r="J302"/>
  <c r="BK156"/>
  <c i="3" r="BK131"/>
  <c r="J132"/>
  <c r="J124"/>
  <c i="2" r="BK287"/>
  <c r="BK152"/>
  <c r="J203"/>
  <c r="BK307"/>
  <c r="BK134"/>
  <c r="BK186"/>
  <c r="J350"/>
  <c r="J290"/>
  <c r="J150"/>
  <c r="J313"/>
  <c r="J265"/>
  <c r="BK144"/>
  <c r="J297"/>
  <c r="J224"/>
  <c r="J381"/>
  <c r="BK357"/>
  <c r="J307"/>
  <c r="BK240"/>
  <c r="J349"/>
  <c r="J188"/>
  <c r="BK364"/>
  <c r="J311"/>
  <c r="J289"/>
  <c r="J368"/>
  <c r="J355"/>
  <c r="J191"/>
  <c r="BK146"/>
  <c r="J158"/>
  <c r="BK305"/>
  <c r="J295"/>
  <c r="J171"/>
  <c r="BK321"/>
  <c r="J142"/>
  <c r="J306"/>
  <c r="BK208"/>
  <c r="BK142"/>
  <c r="J268"/>
  <c r="J196"/>
  <c r="BK355"/>
  <c r="BK302"/>
  <c r="J378"/>
  <c r="J296"/>
  <c r="BK167"/>
  <c r="BK347"/>
  <c r="BK291"/>
  <c r="BK372"/>
  <c r="BK256"/>
  <c r="J286"/>
  <c i="3" r="BK127"/>
  <c r="BK122"/>
  <c i="2" r="BK314"/>
  <c r="J186"/>
  <c r="BK150"/>
  <c r="BK238"/>
  <c r="J300"/>
  <c r="J291"/>
  <c r="BK148"/>
  <c r="BK306"/>
  <c r="BK195"/>
  <c r="J347"/>
  <c r="J238"/>
  <c r="J321"/>
  <c r="J288"/>
  <c r="BK247"/>
  <c r="BK381"/>
  <c r="BK361"/>
  <c r="BK310"/>
  <c r="BK293"/>
  <c r="BK138"/>
  <c r="J348"/>
  <c r="J169"/>
  <c r="J362"/>
  <c r="BK294"/>
  <c r="J137"/>
  <c r="BK362"/>
  <c r="J292"/>
  <c r="J212"/>
  <c r="BK334"/>
  <c r="BK158"/>
  <c i="3" r="J122"/>
  <c r="BK126"/>
  <c r="J125"/>
  <c i="2" r="J283"/>
  <c r="BK154"/>
  <c i="1" r="AS94"/>
  <c i="2" r="J314"/>
  <c r="J325"/>
  <c r="J174"/>
  <c r="J293"/>
  <c r="BK162"/>
  <c r="J360"/>
  <c r="BK299"/>
  <c r="J200"/>
  <c r="BK311"/>
  <c r="J208"/>
  <c i="3" r="BK130"/>
  <c r="J126"/>
  <c i="2" r="BK196"/>
  <c r="J156"/>
  <c r="J310"/>
  <c r="BK308"/>
  <c r="J198"/>
  <c r="J247"/>
  <c r="J138"/>
  <c r="BK288"/>
  <c r="J344"/>
  <c r="J285"/>
  <c r="BK212"/>
  <c r="J366"/>
  <c r="BK309"/>
  <c r="BK253"/>
  <c r="BK297"/>
  <c r="BK165"/>
  <c r="J357"/>
  <c r="BK298"/>
  <c r="BK374"/>
  <c r="BK312"/>
  <c r="BK191"/>
  <c r="J337"/>
  <c r="J294"/>
  <c r="J165"/>
  <c i="3" r="BK129"/>
  <c r="J123"/>
  <c r="J127"/>
  <c r="J121"/>
  <c i="2" r="BK203"/>
  <c r="J299"/>
  <c r="J131"/>
  <c r="BK295"/>
  <c r="J160"/>
  <c r="J364"/>
  <c l="1" r="R207"/>
  <c r="BK207"/>
  <c r="J207"/>
  <c r="J101"/>
  <c r="T282"/>
  <c r="R127"/>
  <c r="T197"/>
  <c r="BK282"/>
  <c r="J282"/>
  <c r="J102"/>
  <c r="P365"/>
  <c r="T207"/>
  <c r="R365"/>
  <c r="BK301"/>
  <c r="J301"/>
  <c r="J103"/>
  <c r="P127"/>
  <c r="BK197"/>
  <c r="J197"/>
  <c r="J99"/>
  <c r="P301"/>
  <c r="BK127"/>
  <c r="R197"/>
  <c r="R301"/>
  <c i="3" r="BK120"/>
  <c r="BK119"/>
  <c r="BK118"/>
  <c r="J118"/>
  <c r="J96"/>
  <c i="2" r="P207"/>
  <c r="R282"/>
  <c r="T365"/>
  <c i="3" r="P120"/>
  <c r="P119"/>
  <c r="P118"/>
  <c i="1" r="AU96"/>
  <c i="2" r="P197"/>
  <c r="T301"/>
  <c i="3" r="R120"/>
  <c r="R119"/>
  <c r="R118"/>
  <c i="2" r="T127"/>
  <c r="T126"/>
  <c r="T125"/>
  <c r="P282"/>
  <c r="BK365"/>
  <c r="J365"/>
  <c r="J104"/>
  <c i="3" r="T120"/>
  <c r="T119"/>
  <c r="T118"/>
  <c i="2" r="BK380"/>
  <c r="J380"/>
  <c r="J105"/>
  <c r="BK204"/>
  <c r="J204"/>
  <c r="J100"/>
  <c r="J127"/>
  <c r="J98"/>
  <c i="3" r="F92"/>
  <c r="BE123"/>
  <c r="F114"/>
  <c r="BE122"/>
  <c r="BE126"/>
  <c r="E108"/>
  <c r="BE127"/>
  <c r="J89"/>
  <c r="BE124"/>
  <c r="BE132"/>
  <c r="J114"/>
  <c r="BE129"/>
  <c r="BE125"/>
  <c r="BE128"/>
  <c r="J115"/>
  <c r="BE121"/>
  <c r="BE130"/>
  <c r="BE131"/>
  <c i="2" r="J89"/>
  <c r="BE134"/>
  <c r="BE150"/>
  <c r="BE169"/>
  <c r="BE174"/>
  <c r="BE195"/>
  <c r="BE212"/>
  <c r="BE289"/>
  <c r="BE307"/>
  <c r="BE355"/>
  <c r="BE364"/>
  <c r="BE381"/>
  <c r="F91"/>
  <c r="BE140"/>
  <c r="BE193"/>
  <c r="BE287"/>
  <c r="BE313"/>
  <c r="BE353"/>
  <c r="BE357"/>
  <c r="BE360"/>
  <c r="BE368"/>
  <c r="J91"/>
  <c r="BE162"/>
  <c r="BE253"/>
  <c r="BE259"/>
  <c r="BE265"/>
  <c r="BE296"/>
  <c r="BE314"/>
  <c r="BE321"/>
  <c r="BE337"/>
  <c r="BE348"/>
  <c r="BE349"/>
  <c r="BE351"/>
  <c r="BE361"/>
  <c r="BE374"/>
  <c r="BE133"/>
  <c r="BE160"/>
  <c r="BE191"/>
  <c r="BE250"/>
  <c r="BE270"/>
  <c r="BE288"/>
  <c r="BE294"/>
  <c r="BE298"/>
  <c r="BE342"/>
  <c r="BE350"/>
  <c r="BE359"/>
  <c r="BE362"/>
  <c r="BE366"/>
  <c r="BE372"/>
  <c r="BE376"/>
  <c r="BE378"/>
  <c r="J92"/>
  <c r="BE135"/>
  <c r="BE196"/>
  <c r="BE247"/>
  <c r="BE256"/>
  <c r="BE291"/>
  <c r="BE295"/>
  <c r="BE325"/>
  <c r="BE370"/>
  <c r="E85"/>
  <c r="BE128"/>
  <c r="BE132"/>
  <c r="BE146"/>
  <c r="BE200"/>
  <c r="BE262"/>
  <c r="BE277"/>
  <c r="BE300"/>
  <c r="BE306"/>
  <c r="BE312"/>
  <c r="BE318"/>
  <c r="BE328"/>
  <c r="BE130"/>
  <c r="BE137"/>
  <c r="BE186"/>
  <c r="BE240"/>
  <c r="BE268"/>
  <c r="BE290"/>
  <c r="BE297"/>
  <c r="BE304"/>
  <c r="BE331"/>
  <c r="BE152"/>
  <c r="BE208"/>
  <c r="BE232"/>
  <c r="BE279"/>
  <c r="BE293"/>
  <c r="BE308"/>
  <c r="BE339"/>
  <c r="BE347"/>
  <c r="BE138"/>
  <c r="BE144"/>
  <c r="BE203"/>
  <c r="BE224"/>
  <c r="BE238"/>
  <c r="BE286"/>
  <c r="BE292"/>
  <c r="BE299"/>
  <c r="BE305"/>
  <c r="BE310"/>
  <c r="BE142"/>
  <c r="BE148"/>
  <c r="BE156"/>
  <c r="BE167"/>
  <c r="BE171"/>
  <c r="BE228"/>
  <c r="BE236"/>
  <c r="BE283"/>
  <c r="BE302"/>
  <c r="BE309"/>
  <c r="BE131"/>
  <c r="BE154"/>
  <c r="BE188"/>
  <c r="BE205"/>
  <c r="BE220"/>
  <c r="BE311"/>
  <c r="BE334"/>
  <c r="BE344"/>
  <c r="F92"/>
  <c r="BE158"/>
  <c r="BE165"/>
  <c r="BE184"/>
  <c r="BE198"/>
  <c r="BE285"/>
  <c r="BE316"/>
  <c r="BE323"/>
  <c r="F37"/>
  <c i="1" r="BD95"/>
  <c i="2" r="F35"/>
  <c i="1" r="BB95"/>
  <c i="3" r="F37"/>
  <c i="1" r="BD96"/>
  <c i="3" r="F35"/>
  <c i="1" r="BB96"/>
  <c i="2" r="J34"/>
  <c i="1" r="AW95"/>
  <c i="3" r="F34"/>
  <c i="1" r="BA96"/>
  <c i="2" r="F34"/>
  <c i="1" r="BA95"/>
  <c i="3" r="J34"/>
  <c i="1" r="AW96"/>
  <c i="2" r="F36"/>
  <c i="1" r="BC95"/>
  <c i="3" r="F36"/>
  <c i="1" r="BC96"/>
  <c i="2" l="1" r="P126"/>
  <c r="P125"/>
  <c i="1" r="AU95"/>
  <c i="2" r="R126"/>
  <c r="R125"/>
  <c r="BK126"/>
  <c r="BK125"/>
  <c r="J125"/>
  <c i="3" r="J119"/>
  <c r="J97"/>
  <c r="J120"/>
  <c r="J98"/>
  <c i="1" r="AU94"/>
  <c i="2" r="J33"/>
  <c i="1" r="AV95"/>
  <c r="AT95"/>
  <c i="3" r="J30"/>
  <c i="1" r="AG96"/>
  <c i="2" r="F33"/>
  <c i="1" r="AZ95"/>
  <c i="2" r="J30"/>
  <c i="1" r="AG95"/>
  <c r="BD94"/>
  <c r="W33"/>
  <c r="BC94"/>
  <c r="AY94"/>
  <c r="BB94"/>
  <c r="W31"/>
  <c i="3" r="F33"/>
  <c i="1" r="AZ96"/>
  <c r="BA94"/>
  <c r="W30"/>
  <c i="3" r="J33"/>
  <c i="1" r="AV96"/>
  <c r="AT96"/>
  <c r="AN96"/>
  <c i="2" l="1" r="J96"/>
  <c r="J126"/>
  <c r="J97"/>
  <c i="3" r="J39"/>
  <c i="2" r="J39"/>
  <c i="1" r="AN95"/>
  <c r="AG94"/>
  <c r="AK26"/>
  <c r="W32"/>
  <c r="AX94"/>
  <c r="AZ94"/>
  <c r="W29"/>
  <c r="AW94"/>
  <c r="AK30"/>
  <c l="1" r="AV94"/>
  <c r="AK29"/>
  <c r="AK35"/>
  <c l="1" r="AT94"/>
  <c l="1"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<sst xmlns="http://schemas.openxmlformats.org/spreadsheetml/2006/main">
  <si>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</si>
  <si>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</si>
  <si>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</si>
  <si>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False</t>
  </si>
  <si>
    <t>{e31c3b68-bc88-4afb-873e-e3198e8ae94d}</t>
  </si>
  <si>
    <t xml:space="preserve">&gt;&gt;  skryté sloupce  &lt;&lt;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</si>
  <si>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</si>
  <si>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</si>
  <si>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</si>
  <si>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</si>
  <si>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</si>
  <si>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</si>
  <si>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</si>
  <si>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</si>
  <si>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MUKOLIN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</si>
  <si>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</si>
  <si>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</si>
  <si>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STAVEBNÍ ÚPRAVY KOMUNIKACE PRO CYKLISTY A PĚŠÍ V UL. MASARYKOVA</t>
  </si>
  <si>
    <t>KSO:</t>
  </si>
  <si>
    <t>CC-CZ:</t>
  </si>
  <si>
    <t>Místo:</t>
  </si>
  <si>
    <t>ul. Masarykova</t>
  </si>
  <si>
    <t>Datum:</t>
  </si>
  <si>
    <t>7. 2. 2024</t>
  </si>
  <si>
    <t>Zadavatel:</t>
  </si>
  <si>
    <t>IČ:</t>
  </si>
  <si>
    <t xml:space="preserve"> </t>
  </si>
  <si>
    <t>DIČ:</t>
  </si>
  <si>
    <t>Uchazeč:</t>
  </si>
  <si>
    <t>Vyplň údaj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</si>
  <si>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</si>
  <si>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</si>
  <si>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</si>
  <si>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</si>
  <si>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</si>
  <si>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</si>
  <si>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</si>
  <si>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</si>
  <si>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</si>
  <si>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</si>
  <si>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</si>
  <si>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</si>
  <si>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</si>
  <si>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</si>
  <si>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</si>
  <si>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</si>
  <si>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</si>
  <si>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</si>
  <si>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</si>
  <si>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</si>
  <si>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</si>
  <si>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</si>
  <si>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</si>
  <si>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</si>
  <si>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</si>
  <si>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</si>
  <si>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</si>
  <si>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</si>
  <si>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</si>
  <si>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</si>
  <si>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</si>
  <si>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</si>
  <si>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</si>
  <si>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</si>
  <si>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</si>
  <si>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</si>
  <si>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</si>
  <si>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</si>
  <si>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</si>
  <si>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</si>
  <si>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</si>
  <si>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</si>
  <si>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</si>
  <si>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</si>
  <si>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</si>
  <si>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</si>
  <si>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</si>
  <si>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</si>
  <si>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</si>
  <si>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1</t>
  </si>
  <si>
    <t>zpevněné plochy</t>
  </si>
  <si>
    <t>STA</t>
  </si>
  <si>
    <t>{788fa51e-fef3-4732-98e0-9c612b5e659f}</t>
  </si>
  <si>
    <t>2</t>
  </si>
  <si>
    <t>vedlejší rozpočtové náklady</t>
  </si>
  <si>
    <t>{2dd62ec6-279c-476b-8241-1ef07cdd3c00}</t>
  </si>
  <si>
    <t>KRYCÍ LIST SOUPISU PRACÍ</t>
  </si>
  <si>
    <t>Objekt:</t>
  </si>
  <si>
    <t>1 - zpevněné plochy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</si>
  <si>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</si>
  <si>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</si>
  <si>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</si>
  <si>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</si>
  <si>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</si>
  <si>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</si>
  <si>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</si>
  <si>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3 - Svislé a kompletní konstrukce</t>
  </si>
  <si>
    <t xml:space="preserve">    4 - Vodorovné konstrukce</t>
  </si>
  <si>
    <t xml:space="preserve">    5 - Komunikace</t>
  </si>
  <si>
    <t xml:space="preserve">    8 - Trubní vedení</t>
  </si>
  <si>
    <t xml:space="preserve">    9 - Ostatní konstrukce a práce-bourání</t>
  </si>
  <si>
    <t xml:space="preserve">    997 - Přesun sutě</t>
  </si>
  <si>
    <t xml:space="preserve">    998 - Přesun hmot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</si>
  <si>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</si>
  <si>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</si>
  <si>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</si>
  <si>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</si>
  <si>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</si>
  <si>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</si>
  <si>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</si>
  <si>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</si>
  <si>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</si>
  <si>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</si>
  <si>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</si>
  <si>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</si>
  <si>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</si>
  <si>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</si>
  <si>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</si>
  <si>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</si>
  <si>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</si>
  <si>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</si>
  <si>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111211101</t>
  </si>
  <si>
    <t>Odstranění křovin a stromů průměru kmene do 100 mm i s kořeny sklonu terénu do 1:5 ručně vč. odvozu a likvidace na recyklační skládku</t>
  </si>
  <si>
    <t>m2</t>
  </si>
  <si>
    <t>4</t>
  </si>
  <si>
    <t>1875308263</t>
  </si>
  <si>
    <t>VV</t>
  </si>
  <si>
    <t>"stávající keře" 45</t>
  </si>
  <si>
    <t>111301111</t>
  </si>
  <si>
    <t>Sejmutí drnu tl do 100 mm vč. odvozu a likvidace na recyklační skládku</t>
  </si>
  <si>
    <t>873714973</t>
  </si>
  <si>
    <t>3</t>
  </si>
  <si>
    <t>113106121</t>
  </si>
  <si>
    <t>Rozebrání dlažeb komunikací pro pěší z betonových nebo kamenných dlaždic</t>
  </si>
  <si>
    <t>854104794</t>
  </si>
  <si>
    <t>113107223</t>
  </si>
  <si>
    <t>Odstranění podkladu pl přes 200 m2 z kameniva drceného tl 300 mm</t>
  </si>
  <si>
    <t>-574385905</t>
  </si>
  <si>
    <t>5</t>
  </si>
  <si>
    <t>113107231</t>
  </si>
  <si>
    <t>Odstranění podkladu pl přes 200 m2 z betonu prostého tl 150 mm</t>
  </si>
  <si>
    <t>172019600</t>
  </si>
  <si>
    <t>6</t>
  </si>
  <si>
    <t>113107242</t>
  </si>
  <si>
    <t>Odstranění podkladu pl přes 200 m2 živičných tl 100 mm</t>
  </si>
  <si>
    <t>1691222046</t>
  </si>
  <si>
    <t>7</t>
  </si>
  <si>
    <t>113107243</t>
  </si>
  <si>
    <t>Odstranění podkladu pl přes 200 m2 živičných tl 150 mm</t>
  </si>
  <si>
    <t>-1674550655</t>
  </si>
  <si>
    <t>"napojení na stávající komunikace" 206*0,5</t>
  </si>
  <si>
    <t>8</t>
  </si>
  <si>
    <t>113202111</t>
  </si>
  <si>
    <t>Vytrhání obrub krajníků obrubníků stojatých</t>
  </si>
  <si>
    <t>m</t>
  </si>
  <si>
    <t>-1307240087</t>
  </si>
  <si>
    <t>9</t>
  </si>
  <si>
    <t>119001422</t>
  </si>
  <si>
    <t>Dočasné zajištění kabelů a kabelových tratí z 6 volně ložených kabelů</t>
  </si>
  <si>
    <t>-1256526516</t>
  </si>
  <si>
    <t>"stávající vedení" 86+98+70</t>
  </si>
  <si>
    <t>10</t>
  </si>
  <si>
    <t>120001101</t>
  </si>
  <si>
    <t>Příplatek za ztížení vykopávky v blízkosti podzemního vedení</t>
  </si>
  <si>
    <t>m3</t>
  </si>
  <si>
    <t>793263496</t>
  </si>
  <si>
    <t>795/8</t>
  </si>
  <si>
    <t>11</t>
  </si>
  <si>
    <t>122201102</t>
  </si>
  <si>
    <t>Odkopávky a prokopávky nezapažené v hornině tř. 3 objem do 1000 m3</t>
  </si>
  <si>
    <t>1252935145</t>
  </si>
  <si>
    <t>"odkop" 245*0,35+745*0,35+370*0,35+3190*0,1</t>
  </si>
  <si>
    <t>122201109</t>
  </si>
  <si>
    <t>Příplatek za lepivost u odkopávek v hornině tř. 1 až 3</t>
  </si>
  <si>
    <t>40999122</t>
  </si>
  <si>
    <t>795/2</t>
  </si>
  <si>
    <t>13</t>
  </si>
  <si>
    <t>132201201</t>
  </si>
  <si>
    <t>Hloubení rýh š do 2000 mm v hornině tř. 3 objemu do 100 m3</t>
  </si>
  <si>
    <t>-1638539834</t>
  </si>
  <si>
    <t>"napojení nových UV" 23*0,8*1,2</t>
  </si>
  <si>
    <t>14</t>
  </si>
  <si>
    <t>132201209</t>
  </si>
  <si>
    <t>Příplatek za lepivost k hloubení rýh š do 2000 mm v hornině tř. 3</t>
  </si>
  <si>
    <t>-2069898654</t>
  </si>
  <si>
    <t>22,08/2</t>
  </si>
  <si>
    <t>15</t>
  </si>
  <si>
    <t>162701105</t>
  </si>
  <si>
    <t>Vodorovné přemístění do 10000 m výkopku/sypaniny z horniny tř. 1 až 4</t>
  </si>
  <si>
    <t>1293900260</t>
  </si>
  <si>
    <t>1,84+9,2+795</t>
  </si>
  <si>
    <t>16</t>
  </si>
  <si>
    <t>162701109</t>
  </si>
  <si>
    <t>Příplatek k vodorovnému přemístění výkopku/sypaniny z horniny tř. 1 až 4 ZKD 1000 m přes 10000 m</t>
  </si>
  <si>
    <t>-1115159405</t>
  </si>
  <si>
    <t>7*806,04</t>
  </si>
  <si>
    <t>17</t>
  </si>
  <si>
    <t>171201201</t>
  </si>
  <si>
    <t>Uložení sypaniny na skládky</t>
  </si>
  <si>
    <t>1345953752</t>
  </si>
  <si>
    <t>18</t>
  </si>
  <si>
    <t>171201231</t>
  </si>
  <si>
    <t>Poplatek za uložení zeminy a kamení na recyklační skládce (skládkovné) kód odpadu 17 05 04</t>
  </si>
  <si>
    <t>t</t>
  </si>
  <si>
    <t>-634919610</t>
  </si>
  <si>
    <t>806,04*1,8</t>
  </si>
  <si>
    <t>19</t>
  </si>
  <si>
    <t>174101101</t>
  </si>
  <si>
    <t>Zásyp jam, šachet rýh nebo kolem objektů sypaninou se zhutněním</t>
  </si>
  <si>
    <t>-1350644186</t>
  </si>
  <si>
    <t>22,08-1,84-9,2</t>
  </si>
  <si>
    <t>20</t>
  </si>
  <si>
    <t>175151101</t>
  </si>
  <si>
    <t>Obsypání potrubí strojně sypaninou bez prohození, uloženou do 3 m</t>
  </si>
  <si>
    <t>1182570352</t>
  </si>
  <si>
    <t>"napojení nových UV" 23*0,8*0,5</t>
  </si>
  <si>
    <t>M</t>
  </si>
  <si>
    <t>583373030</t>
  </si>
  <si>
    <t>štěrkopísek frakce 0-8</t>
  </si>
  <si>
    <t>224806730</t>
  </si>
  <si>
    <t>9,2</t>
  </si>
  <si>
    <t>9,2*1,87 'Přepočtené koeficientem množství</t>
  </si>
  <si>
    <t>22</t>
  </si>
  <si>
    <t>181351113</t>
  </si>
  <si>
    <t>Rozprostření ornice tl vrstvy do 200 mm pl přes 500 m2 v rovině nebo ve svahu do 1:5 strojně</t>
  </si>
  <si>
    <t>-2104937328</t>
  </si>
  <si>
    <t>"nová zeleň" 3220</t>
  </si>
  <si>
    <t>23</t>
  </si>
  <si>
    <t>10364100</t>
  </si>
  <si>
    <t>zemina pro terénní úpravy - tříděná</t>
  </si>
  <si>
    <t>202309248</t>
  </si>
  <si>
    <t>"nová zeleň" 3220*0,1*1,8</t>
  </si>
  <si>
    <t>24</t>
  </si>
  <si>
    <t>181411131</t>
  </si>
  <si>
    <t>Založení parkového trávníku výsevem plochy do 1000 m2 v rovině a ve svahu do 1:5</t>
  </si>
  <si>
    <t>-1127116802</t>
  </si>
  <si>
    <t>25</t>
  </si>
  <si>
    <t>005724100</t>
  </si>
  <si>
    <t>osivo směs travní parková</t>
  </si>
  <si>
    <t>kg</t>
  </si>
  <si>
    <t>-1023978224</t>
  </si>
  <si>
    <t>3220*0,05 'Přepočtené koeficientem množství</t>
  </si>
  <si>
    <t>26</t>
  </si>
  <si>
    <t>181951102</t>
  </si>
  <si>
    <t>Úprava pláně v hornině tř. 1 až 4 se zhutněním</t>
  </si>
  <si>
    <t>2097497402</t>
  </si>
  <si>
    <t>"pruh pro cyklisty" 1703*1,1</t>
  </si>
  <si>
    <t>"pruh pro chodce" 1803*1,1</t>
  </si>
  <si>
    <t>"umělá vodící linie" 22*1,1</t>
  </si>
  <si>
    <t>"dlažba pro nevidomé" 399*1,1</t>
  </si>
  <si>
    <t>"bezpečnostní pás-zastávky" 15*1,1</t>
  </si>
  <si>
    <t>"-zesílená kce" -75*1,1</t>
  </si>
  <si>
    <t>"napojení na stávající stezku" 31*1,1</t>
  </si>
  <si>
    <t>"sjezdy+zesílená kce" 107*1,1+75*1,1</t>
  </si>
  <si>
    <t>Součet</t>
  </si>
  <si>
    <t>27</t>
  </si>
  <si>
    <t>182201101</t>
  </si>
  <si>
    <t>Svahování násypů</t>
  </si>
  <si>
    <t>-205915752</t>
  </si>
  <si>
    <t>"stávající svah" 280</t>
  </si>
  <si>
    <t>28</t>
  </si>
  <si>
    <t>183101313</t>
  </si>
  <si>
    <t>Jamky pro výsadbu s výměnou 100 % půdy zeminy skupiny 1 až 4 obj přes 0,02 do 0,05 m3 v rovině a svahu do 1:5</t>
  </si>
  <si>
    <t>kus</t>
  </si>
  <si>
    <t>969969831</t>
  </si>
  <si>
    <t>"nové keře" 70</t>
  </si>
  <si>
    <t>29</t>
  </si>
  <si>
    <t>10321100</t>
  </si>
  <si>
    <t>zahradní substrát pro výsadbu VL</t>
  </si>
  <si>
    <t>1792689614</t>
  </si>
  <si>
    <t>70*0,05 'Přepočtené koeficientem množství</t>
  </si>
  <si>
    <t>30</t>
  </si>
  <si>
    <t>184102211</t>
  </si>
  <si>
    <t>Výsadba keře bez balu v do 1 m do jamky se zalitím v rovině a svahu do 1:5</t>
  </si>
  <si>
    <t>1277123373</t>
  </si>
  <si>
    <t>31</t>
  </si>
  <si>
    <t>02652026</t>
  </si>
  <si>
    <t>šeřík /Syringa meyeri-pink/</t>
  </si>
  <si>
    <t>255226868</t>
  </si>
  <si>
    <t>32</t>
  </si>
  <si>
    <t>185804312</t>
  </si>
  <si>
    <t>Zalití rostlin vodou plocha přes 20 m2</t>
  </si>
  <si>
    <t>-1481167365</t>
  </si>
  <si>
    <t>33</t>
  </si>
  <si>
    <t>185851121</t>
  </si>
  <si>
    <t>Dovoz vody pro zálivku rostlin za vzdálenost do 1000 m</t>
  </si>
  <si>
    <t>-799433685</t>
  </si>
  <si>
    <t>Svislé a kompletní konstrukce</t>
  </si>
  <si>
    <t>34</t>
  </si>
  <si>
    <t>339921132</t>
  </si>
  <si>
    <t>Osazování betonových palisád do betonového základu v řadě výšky prvku přes 0,5 do 1 m</t>
  </si>
  <si>
    <t>-1092716549</t>
  </si>
  <si>
    <t>"palisáda nová" 102</t>
  </si>
  <si>
    <t>35</t>
  </si>
  <si>
    <t>59228412</t>
  </si>
  <si>
    <t>palisáda tyčová kruhová betonová 175x200mm v 600mm přírodní</t>
  </si>
  <si>
    <t>-1941521768</t>
  </si>
  <si>
    <t>102*5,715 'Přepočtené koeficientem množství</t>
  </si>
  <si>
    <t>36</t>
  </si>
  <si>
    <t>358215114</t>
  </si>
  <si>
    <t>Bourání stávající uliční vpustě vč. likvidace</t>
  </si>
  <si>
    <t>kpl</t>
  </si>
  <si>
    <t>-863459452</t>
  </si>
  <si>
    <t>Vodorovné konstrukce</t>
  </si>
  <si>
    <t>37</t>
  </si>
  <si>
    <t>451573111</t>
  </si>
  <si>
    <t>Lože pod potrubí otevřený výkop ze štěrkopísku</t>
  </si>
  <si>
    <t>-1930867121</t>
  </si>
  <si>
    <t>"napojení nových UV" 23*0,8*0,1</t>
  </si>
  <si>
    <t>Komunikace</t>
  </si>
  <si>
    <t>38</t>
  </si>
  <si>
    <t>564851111</t>
  </si>
  <si>
    <t>Podklad ze štěrkodrtě ŠD tl 150 mm</t>
  </si>
  <si>
    <t>-493711925</t>
  </si>
  <si>
    <t>39</t>
  </si>
  <si>
    <t>564861111</t>
  </si>
  <si>
    <t>Podklad ze štěrkodrtě ŠD tl 200 mm</t>
  </si>
  <si>
    <t>1703544146</t>
  </si>
  <si>
    <t>40</t>
  </si>
  <si>
    <t>564952111</t>
  </si>
  <si>
    <t>Podklad z mechanicky zpevněného kameniva MZK tl 150 mm</t>
  </si>
  <si>
    <t>1176517556</t>
  </si>
  <si>
    <t>"napojení na stávající stezku" 31*1,05</t>
  </si>
  <si>
    <t>"sjezdy+zesílená kce" 107*1,05+75*1,05</t>
  </si>
  <si>
    <t>41</t>
  </si>
  <si>
    <t>565155111</t>
  </si>
  <si>
    <t>Asfaltový beton vrstva podkladní ACP 16 (obalované kamenivo OKS) tl 70 mm š do 3 m</t>
  </si>
  <si>
    <t>-1227249283</t>
  </si>
  <si>
    <t>"napojení na stávající stezku" 31</t>
  </si>
  <si>
    <t>42</t>
  </si>
  <si>
    <t>573191111</t>
  </si>
  <si>
    <t>Postřik infiltrační kationaktivní v množství emulzí 1 kg/m2</t>
  </si>
  <si>
    <t>-1783456156</t>
  </si>
  <si>
    <t>43</t>
  </si>
  <si>
    <t>573231108</t>
  </si>
  <si>
    <t>Postřik živičný spojovací ze silniční emulze v množství 0,50 kg/m2</t>
  </si>
  <si>
    <t>-1611750771</t>
  </si>
  <si>
    <t>44</t>
  </si>
  <si>
    <t>577143111</t>
  </si>
  <si>
    <t>Asfaltový beton vrstva obrusná ACO 8 (ABJ) tl 50 mm š do 3 m z nemodifikovaného asfaltu</t>
  </si>
  <si>
    <t>92418330</t>
  </si>
  <si>
    <t>45</t>
  </si>
  <si>
    <t>577144211</t>
  </si>
  <si>
    <t>Asfaltový beton vrstva obrusná ACO 11 (ABS) tř. II tl 50 mm š do 3 m z nemodifikovaného asfaltu</t>
  </si>
  <si>
    <t>-1860685268</t>
  </si>
  <si>
    <t>46</t>
  </si>
  <si>
    <t>596211213</t>
  </si>
  <si>
    <t>Kladení zámkové dlažby komunikací pro pěší tl 80 mm skupiny A pl přes 300 m2</t>
  </si>
  <si>
    <t>-612736504</t>
  </si>
  <si>
    <t>"pruh pro cyklisty" 1703</t>
  </si>
  <si>
    <t>"pruh pro chodce" 1803</t>
  </si>
  <si>
    <t>"umělá vodící linie" 22</t>
  </si>
  <si>
    <t>"dlažba pro nevidomé" 399</t>
  </si>
  <si>
    <t>"bezpečnostní pás-zastávky" 15</t>
  </si>
  <si>
    <t>47</t>
  </si>
  <si>
    <t>592453110</t>
  </si>
  <si>
    <t>dlažba skladebná betonová 200x100mm tl 80mm šedá rovná hrana</t>
  </si>
  <si>
    <t>1384577535</t>
  </si>
  <si>
    <t>"pruh pro chodce" 623</t>
  </si>
  <si>
    <t>623*1,01 'Přepočtené koeficientem množství</t>
  </si>
  <si>
    <t>48</t>
  </si>
  <si>
    <t>59245020</t>
  </si>
  <si>
    <t>dlažba skladebná betonová 200x100mm tl 80mm šedá</t>
  </si>
  <si>
    <t>1137666490</t>
  </si>
  <si>
    <t>"pruh pro chodce" (1803-623)*0,67</t>
  </si>
  <si>
    <t>790,6*1,01 'Přepočtené koeficientem množství</t>
  </si>
  <si>
    <t>49</t>
  </si>
  <si>
    <t>59245017</t>
  </si>
  <si>
    <t>dlažba skladebná betonová 100x100mm tl 80mm šedá</t>
  </si>
  <si>
    <t>-1782895499</t>
  </si>
  <si>
    <t>"pruh pro chodce" (1803-623)*0,33</t>
  </si>
  <si>
    <t>389,4*1,01 'Přepočtené koeficientem množství</t>
  </si>
  <si>
    <t>50</t>
  </si>
  <si>
    <t>59245030</t>
  </si>
  <si>
    <t>dlažba skladebná betonová 200x200mm tl 80mm šedá - umělá vodící linie</t>
  </si>
  <si>
    <t>-1098528419</t>
  </si>
  <si>
    <t>22*1,01 'Přepočtené koeficientem množství</t>
  </si>
  <si>
    <t>51</t>
  </si>
  <si>
    <t>59245003</t>
  </si>
  <si>
    <t>dlažba skladebná betonová 200x200mm tl 80mm šedá rovná hrana</t>
  </si>
  <si>
    <t>-1349696163</t>
  </si>
  <si>
    <t>"pruh pro cyklisty" 1703*0,75</t>
  </si>
  <si>
    <t>1277,25*1,01 'Přepočtené koeficientem množství</t>
  </si>
  <si>
    <t>52</t>
  </si>
  <si>
    <t>59245004</t>
  </si>
  <si>
    <t>dlažba skladebná betonová 200x200mm tl 80mm černá rovná hrana</t>
  </si>
  <si>
    <t>782863329</t>
  </si>
  <si>
    <t>"pruh pro cyklisty" 1703*0,25</t>
  </si>
  <si>
    <t>425,75*1,01 'Přepočtené koeficientem množství</t>
  </si>
  <si>
    <t>53</t>
  </si>
  <si>
    <t>592452670</t>
  </si>
  <si>
    <t>dlažba pro nevidomé betonová 200x100mm tl 80mm černá</t>
  </si>
  <si>
    <t>-1141738239</t>
  </si>
  <si>
    <t>399*1,01 'Přepočtené koeficientem množství</t>
  </si>
  <si>
    <t>54</t>
  </si>
  <si>
    <t>592453111</t>
  </si>
  <si>
    <t>dlažba skladebná betonová 200x200mm tl 80mm okrová rovná hrana</t>
  </si>
  <si>
    <t>-2066815500</t>
  </si>
  <si>
    <t>55</t>
  </si>
  <si>
    <t>596211215</t>
  </si>
  <si>
    <t xml:space="preserve">Příplatek za kombinaci více než dvou barev a různých typů dlažby u kladení betonových dlažeb pro pěší tl 80 mm skupiny A </t>
  </si>
  <si>
    <t>1982468681</t>
  </si>
  <si>
    <t>56</t>
  </si>
  <si>
    <t>596212213</t>
  </si>
  <si>
    <t>Kladení zámkové dlažby pozemních komunikací tl 80 mm skupiny A pl přes 300 m2</t>
  </si>
  <si>
    <t>-1718901664</t>
  </si>
  <si>
    <t>"sjezdy" 107</t>
  </si>
  <si>
    <t>57</t>
  </si>
  <si>
    <t>5924531101</t>
  </si>
  <si>
    <t>-1620740678</t>
  </si>
  <si>
    <t>107</t>
  </si>
  <si>
    <t>107*1,01 'Přepočtené koeficientem množství</t>
  </si>
  <si>
    <t>Trubní vedení</t>
  </si>
  <si>
    <t>58</t>
  </si>
  <si>
    <t>871353121</t>
  </si>
  <si>
    <t>Montáž kanalizačního potrubí z PVC těsněné gumovým kroužkem otevřený výkop sklon do 20 % DN 200</t>
  </si>
  <si>
    <t>-920592313</t>
  </si>
  <si>
    <t>"napojení nových UV" 10+13</t>
  </si>
  <si>
    <t>59</t>
  </si>
  <si>
    <t>286114640</t>
  </si>
  <si>
    <t>trubka kanalizace plastová KGEM-200x1000 mm SN8</t>
  </si>
  <si>
    <t>1515550434</t>
  </si>
  <si>
    <t>60</t>
  </si>
  <si>
    <t>286114650</t>
  </si>
  <si>
    <t>trubka kanalizace plastová KGEM-200x3000 mm SN8</t>
  </si>
  <si>
    <t>1138344750</t>
  </si>
  <si>
    <t>61</t>
  </si>
  <si>
    <t>877355211</t>
  </si>
  <si>
    <t>Montáž tvarovek z tvrdého PVC-systém KG nebo z polypropylenu-systém KG 2000 jednoosé DN 200</t>
  </si>
  <si>
    <t>1511622242</t>
  </si>
  <si>
    <t>62</t>
  </si>
  <si>
    <t>286113660</t>
  </si>
  <si>
    <t>koleno kanalizace plastové KGB 200x45°</t>
  </si>
  <si>
    <t>1759737481</t>
  </si>
  <si>
    <t>63</t>
  </si>
  <si>
    <t>895941111</t>
  </si>
  <si>
    <t>Zřízení vpusti kanalizační uliční z betonových dílců typ UV-50 normální</t>
  </si>
  <si>
    <t>1850638470</t>
  </si>
  <si>
    <t>64</t>
  </si>
  <si>
    <t>592238505</t>
  </si>
  <si>
    <t>dno betonové pro uliční vpusť s výtokovým otvorem TBV-Q 450/380/1d 45x38x5 cm</t>
  </si>
  <si>
    <t>-1818300281</t>
  </si>
  <si>
    <t>65</t>
  </si>
  <si>
    <t>592238620</t>
  </si>
  <si>
    <t>skruž betonová pro uliční vpusť středová TBV-Q 450/295/6a 45x29,5x5 cm</t>
  </si>
  <si>
    <t>-1039627041</t>
  </si>
  <si>
    <t>66</t>
  </si>
  <si>
    <t>592238570</t>
  </si>
  <si>
    <t>skruž betonová pro uliční vpusť horní TBV-Q 450/295/5b, 45x29,5x5 cm</t>
  </si>
  <si>
    <t>-1570379560</t>
  </si>
  <si>
    <t>67</t>
  </si>
  <si>
    <t>592238640</t>
  </si>
  <si>
    <t>prstenec betonový pro uliční vpusť vyrovnávací TBV-Q 390/60/10a, 39x6x13 cm</t>
  </si>
  <si>
    <t>908135575</t>
  </si>
  <si>
    <t>68</t>
  </si>
  <si>
    <t>899203111</t>
  </si>
  <si>
    <t>Osazení mříží litinových včetně rámů a košů na bahno hmotnosti nad 100 do 150 kg</t>
  </si>
  <si>
    <t>-267742515</t>
  </si>
  <si>
    <t>69</t>
  </si>
  <si>
    <t>592238760</t>
  </si>
  <si>
    <t>rám zabetonovaný DIN 19583-9 500/500 mm</t>
  </si>
  <si>
    <t>1179004275</t>
  </si>
  <si>
    <t>70</t>
  </si>
  <si>
    <t>592238780</t>
  </si>
  <si>
    <t>mříž M1 D400 DIN 19583-13, 500/500 mm</t>
  </si>
  <si>
    <t>-579420772</t>
  </si>
  <si>
    <t>71</t>
  </si>
  <si>
    <t>592238755</t>
  </si>
  <si>
    <t>koš pozink. B1 DIN 4052, nízký, pro rám 500/500</t>
  </si>
  <si>
    <t>-1979816795</t>
  </si>
  <si>
    <t>72</t>
  </si>
  <si>
    <t>899331111</t>
  </si>
  <si>
    <t>Výšková úprava uličního vstupu nebo vpusti do 200 mm zvýšením poklopu</t>
  </si>
  <si>
    <t>-1770613877</t>
  </si>
  <si>
    <t>73</t>
  </si>
  <si>
    <t>899431111</t>
  </si>
  <si>
    <t>Výšková úprava uličního vstupu nebo vpusti do 200 mm zvýšením krycího hrnce, šoupěte nebo hydrantu</t>
  </si>
  <si>
    <t>-126611012</t>
  </si>
  <si>
    <t>74</t>
  </si>
  <si>
    <t>899999999</t>
  </si>
  <si>
    <t>Napojení na stávající kanalizaci - komplet</t>
  </si>
  <si>
    <t>438243606</t>
  </si>
  <si>
    <t>Ostatní konstrukce a práce-bourání</t>
  </si>
  <si>
    <t>75</t>
  </si>
  <si>
    <t>914111111</t>
  </si>
  <si>
    <t>Montáž svislé dopravní značky do velikosti 1 m2 objímkami na sloupek nebo konzolu</t>
  </si>
  <si>
    <t>-996828238</t>
  </si>
  <si>
    <t>22+15+1</t>
  </si>
  <si>
    <t>76</t>
  </si>
  <si>
    <t>404440047</t>
  </si>
  <si>
    <t>značka dopravní svislá reflexní C10a 700 mm</t>
  </si>
  <si>
    <t>595251516</t>
  </si>
  <si>
    <t>77</t>
  </si>
  <si>
    <t>404440048</t>
  </si>
  <si>
    <t>značka dopravní svislá reflexní C10b 700 mm</t>
  </si>
  <si>
    <t>-1125249494</t>
  </si>
  <si>
    <t>78</t>
  </si>
  <si>
    <t>404440051</t>
  </si>
  <si>
    <t>značka dopravní svislá reflexní IJ4a 500x500 mm</t>
  </si>
  <si>
    <t>381824952</t>
  </si>
  <si>
    <t>79</t>
  </si>
  <si>
    <t>914111119</t>
  </si>
  <si>
    <t>Přemístění stávající svislé dopravní značky do velikosti 1 m2 vč. sloupku a patky - komplet</t>
  </si>
  <si>
    <t>-1767863906</t>
  </si>
  <si>
    <t>80</t>
  </si>
  <si>
    <t>914111120</t>
  </si>
  <si>
    <t>Přemístění stávající svislé dopravní značky do velikosti 2 m2 vč. sloupku a patky - komplet</t>
  </si>
  <si>
    <t>547006082</t>
  </si>
  <si>
    <t>81</t>
  </si>
  <si>
    <t>914511112</t>
  </si>
  <si>
    <t>Montáž sloupku dopravních značek délky do 3,5 m s betonovým základem a patkou</t>
  </si>
  <si>
    <t>470283035</t>
  </si>
  <si>
    <t>82</t>
  </si>
  <si>
    <t>404452250</t>
  </si>
  <si>
    <t>sloupek Zn 60 - 350</t>
  </si>
  <si>
    <t>2067317742</t>
  </si>
  <si>
    <t>83</t>
  </si>
  <si>
    <t>404452400</t>
  </si>
  <si>
    <t>patka hliníková HP 60</t>
  </si>
  <si>
    <t>-1821861939</t>
  </si>
  <si>
    <t>84</t>
  </si>
  <si>
    <t>404452530</t>
  </si>
  <si>
    <t>víčko plastové na sloupek 60</t>
  </si>
  <si>
    <t>1553066830</t>
  </si>
  <si>
    <t>85</t>
  </si>
  <si>
    <t>404452560</t>
  </si>
  <si>
    <t>upínací svorka na sloupek US 60</t>
  </si>
  <si>
    <t>-247015834</t>
  </si>
  <si>
    <t>86</t>
  </si>
  <si>
    <t>915131112</t>
  </si>
  <si>
    <t>Vodorovné dopravní značení přechody pro chodce, šipky, symboly retroreflexní bílá barva</t>
  </si>
  <si>
    <t>1035675129</t>
  </si>
  <si>
    <t>"vodorovné značení" 61+52+46</t>
  </si>
  <si>
    <t>87</t>
  </si>
  <si>
    <t>915491211</t>
  </si>
  <si>
    <t>Osazení vodícího proužku z betonových desek do betonového lože tl do 100 mm š proužku 250 mm</t>
  </si>
  <si>
    <t>-1305614040</t>
  </si>
  <si>
    <t>"nový vodící proužek" 846</t>
  </si>
  <si>
    <t>88</t>
  </si>
  <si>
    <t>59218001</t>
  </si>
  <si>
    <t>krajník betonový silniční 500x250x80mm</t>
  </si>
  <si>
    <t>1792709235</t>
  </si>
  <si>
    <t>846*1,02 'Přepočtené koeficientem množství</t>
  </si>
  <si>
    <t>89</t>
  </si>
  <si>
    <t>915499211</t>
  </si>
  <si>
    <t>Příplatek ZKD 10 mm přes 100 mm tl lože u osazení vodícího proužku š 250 mm</t>
  </si>
  <si>
    <t>-1942101768</t>
  </si>
  <si>
    <t>"nový vodící proužek" 846*5</t>
  </si>
  <si>
    <t>90</t>
  </si>
  <si>
    <t>916131213</t>
  </si>
  <si>
    <t>Osazení silničního obrubníku betonového stojatého s boční opěrou do lože z betonu prostého</t>
  </si>
  <si>
    <t>102157726</t>
  </si>
  <si>
    <t>"nový silniční obrubník" 254+37+22+57</t>
  </si>
  <si>
    <t>91</t>
  </si>
  <si>
    <t>592174650</t>
  </si>
  <si>
    <t>obrubník betonový silniční Standard 100x15x25 cm vč. rohových a obloukových</t>
  </si>
  <si>
    <t>-1652950861</t>
  </si>
  <si>
    <t>"nový silniční obrubník" 134+157-37</t>
  </si>
  <si>
    <t>254*1,02 'Přepočtené koeficientem množství</t>
  </si>
  <si>
    <t>92</t>
  </si>
  <si>
    <t>592174920</t>
  </si>
  <si>
    <t>obrubník betonový silniční ABO 15-30 100x15x30 cm</t>
  </si>
  <si>
    <t>1877744433</t>
  </si>
  <si>
    <t>"u autobusových zastávek" 37</t>
  </si>
  <si>
    <t>37*1,02 'Přepočtené koeficientem množství</t>
  </si>
  <si>
    <t>93</t>
  </si>
  <si>
    <t>592174690</t>
  </si>
  <si>
    <t>obrubník betonový silniční přechodový L + P Standard 100x15x15-25 cm</t>
  </si>
  <si>
    <t>-276749940</t>
  </si>
  <si>
    <t>"nový silniční obrubník" 22</t>
  </si>
  <si>
    <t>22*1,02 'Přepočtené koeficientem množství</t>
  </si>
  <si>
    <t>94</t>
  </si>
  <si>
    <t>592174950</t>
  </si>
  <si>
    <t>obrubník betonový silniční nájezdový ABO 012-19 100x15x15 cm</t>
  </si>
  <si>
    <t>294876327</t>
  </si>
  <si>
    <t>"nový silniční obrubník" 57</t>
  </si>
  <si>
    <t>57*1,02 'Přepočtené koeficientem množství</t>
  </si>
  <si>
    <t>95</t>
  </si>
  <si>
    <t>916231213</t>
  </si>
  <si>
    <t>Osazení chodníkového obrubníku betonového stojatého s boční opěrou do lože z betonu prostého</t>
  </si>
  <si>
    <t>-159386542</t>
  </si>
  <si>
    <t>"nový chodníkový obrubník" 51</t>
  </si>
  <si>
    <t>96</t>
  </si>
  <si>
    <t>592174170</t>
  </si>
  <si>
    <t>obrubník betonový chodníkový Standard 100x10x25 cm</t>
  </si>
  <si>
    <t>-1413756355</t>
  </si>
  <si>
    <t>51*1,02 'Přepočtené koeficientem množství</t>
  </si>
  <si>
    <t>97</t>
  </si>
  <si>
    <t>916331112</t>
  </si>
  <si>
    <t>Osazení zahradního obrubníku betonového do lože z betonu s boční opěrou</t>
  </si>
  <si>
    <t>-236031087</t>
  </si>
  <si>
    <t>"nový zahradní obrubník" 922</t>
  </si>
  <si>
    <t>98</t>
  </si>
  <si>
    <t>592173030</t>
  </si>
  <si>
    <t>obrubník betonový zahradní přírodní šedá ABO 6/20 50x5x20 cm</t>
  </si>
  <si>
    <t>-1324401475</t>
  </si>
  <si>
    <t>922*2</t>
  </si>
  <si>
    <t>1844*1,02 'Přepočtené koeficientem množství</t>
  </si>
  <si>
    <t>99</t>
  </si>
  <si>
    <t>916999599</t>
  </si>
  <si>
    <t>Přemístění stávající lampy osvětlení přechodu pro chodce - demontáž a montáž na nové místo do 5,0 m- vč. spodní stavby, zemních prací, základových konstrukcí, spojkování, revize atd. - komplet</t>
  </si>
  <si>
    <t>-223443493</t>
  </si>
  <si>
    <t>100</t>
  </si>
  <si>
    <t>916999600</t>
  </si>
  <si>
    <t>Demontáž a montáž betonové lavičky - vč. spodní stavby, zemních prací a základových konstrukcí - komplet</t>
  </si>
  <si>
    <t>1753856473</t>
  </si>
  <si>
    <t>101</t>
  </si>
  <si>
    <t>916999601</t>
  </si>
  <si>
    <t>Demontáž a montáž odpadkového koše - vč. spodní stavby, zemních prací a základových konstrukcí - komplet</t>
  </si>
  <si>
    <t>-723433901</t>
  </si>
  <si>
    <t>102</t>
  </si>
  <si>
    <t>916999602</t>
  </si>
  <si>
    <t>Demontáž a montáž informační tabule - vč. spodní stavby, zemních prací a základových konstrukcí - komplet</t>
  </si>
  <si>
    <t>1104774735</t>
  </si>
  <si>
    <t>103</t>
  </si>
  <si>
    <t>916999604</t>
  </si>
  <si>
    <t>Demontáž a montáž ocelového zábradlí - vč. spodní stavby, zemních prací a základových konstrukcí - komplet</t>
  </si>
  <si>
    <t>228090532</t>
  </si>
  <si>
    <t>"stávající zábradlí" 25</t>
  </si>
  <si>
    <t>104</t>
  </si>
  <si>
    <t>916999605</t>
  </si>
  <si>
    <t>Demontáž, odvoz, likvidace stávajícího autobusového přístřešku - vč. spodní stavby, zemních prací a základových konstrukcí - komplet</t>
  </si>
  <si>
    <t>-661472455</t>
  </si>
  <si>
    <t>"stávající přístřešek" 1</t>
  </si>
  <si>
    <t>105</t>
  </si>
  <si>
    <t>919732211</t>
  </si>
  <si>
    <t>Styčná spára napojení nového na stávající kryt za tepla š 15 mm hl 25 mm s prořezáním</t>
  </si>
  <si>
    <t>-1066832983</t>
  </si>
  <si>
    <t>"napojení na stávající komunikace" 206</t>
  </si>
  <si>
    <t>106</t>
  </si>
  <si>
    <t>919735113</t>
  </si>
  <si>
    <t>Řezání stávajícího živičného krytu hl do 150 mm</t>
  </si>
  <si>
    <t>-1167475108</t>
  </si>
  <si>
    <t>919791013</t>
  </si>
  <si>
    <t>Montáž ochrany stromů v komunikaci s vnitřní výplní a zabetonovaným rámem plochy přes 1 m2</t>
  </si>
  <si>
    <t>-2137237589</t>
  </si>
  <si>
    <t>108</t>
  </si>
  <si>
    <t>749101999</t>
  </si>
  <si>
    <t>mříž ke stromům vč. rámu, tvárná litina kruhové otvory 1500/630 mm</t>
  </si>
  <si>
    <t>1982416726</t>
  </si>
  <si>
    <t>109</t>
  </si>
  <si>
    <t>966006132</t>
  </si>
  <si>
    <t>Odstranění značek dopravních nebo orientačních se sloupky s betonovými patkami</t>
  </si>
  <si>
    <t>608864991</t>
  </si>
  <si>
    <t>110</t>
  </si>
  <si>
    <t>990954101</t>
  </si>
  <si>
    <t>Uložení kabelů (CETIN, ČEZ, popř. VO) do dělených chrániček d110 chrániček dle pokynů jejich správců - bude řešeno v rámci stavby dle skutečnosti</t>
  </si>
  <si>
    <t>1391820206</t>
  </si>
  <si>
    <t>111</t>
  </si>
  <si>
    <t>995101101</t>
  </si>
  <si>
    <t>Zastávkový přístřešek s plochou střechou 4220x1840x2550 mm vč. lavičky, ocelová konstrukce, střecha z polykarbonátu, zadní stěny z kaleného skla, bez bočnic a bez osvětlené reklamní vitríny - kompletní dodávka vč. montáže, zem. prací a spodní stavby</t>
  </si>
  <si>
    <t>-619368378</t>
  </si>
  <si>
    <t>997</t>
  </si>
  <si>
    <t>Přesun sutě</t>
  </si>
  <si>
    <t>112</t>
  </si>
  <si>
    <t>997221551</t>
  </si>
  <si>
    <t>Vodorovná doprava suti ze sypkých materiálů do 1 km</t>
  </si>
  <si>
    <t>-1148294002</t>
  </si>
  <si>
    <t>1920,6</t>
  </si>
  <si>
    <t>113</t>
  </si>
  <si>
    <t>997221559</t>
  </si>
  <si>
    <t>Příplatek ZKD 1 km u vodorovné dopravy suti ze sypkých materiálů</t>
  </si>
  <si>
    <t>2050281220</t>
  </si>
  <si>
    <t>16*1920,6</t>
  </si>
  <si>
    <t>114</t>
  </si>
  <si>
    <t>997221561</t>
  </si>
  <si>
    <t>Vodorovná doprava suti z kusových materiálů do 1 km</t>
  </si>
  <si>
    <t>-365720592</t>
  </si>
  <si>
    <t>878,24+32,548+24,99+89,375+394,42</t>
  </si>
  <si>
    <t>115</t>
  </si>
  <si>
    <t>997221569</t>
  </si>
  <si>
    <t>Příplatek ZKD 1 km u vodorovné dopravy suti z kusových materiálů</t>
  </si>
  <si>
    <t>-375104696</t>
  </si>
  <si>
    <t>16*1419,573</t>
  </si>
  <si>
    <t>116</t>
  </si>
  <si>
    <t>997221861</t>
  </si>
  <si>
    <t>Poplatek za uložení na recyklační skládce (skládkovné) stavebního odpadu z prostého betonu pod kódem 17 01 01</t>
  </si>
  <si>
    <t>-55874549</t>
  </si>
  <si>
    <t>24,99+89,375+394,42</t>
  </si>
  <si>
    <t>117</t>
  </si>
  <si>
    <t>997221873</t>
  </si>
  <si>
    <t>Poplatek za uložení na recyklační skládce (skládkovné) stavebního odpadu zeminy a kamení zatříděného do Katalogu odpadů pod kódem 17 05 04</t>
  </si>
  <si>
    <t>-858115020</t>
  </si>
  <si>
    <t>118</t>
  </si>
  <si>
    <t>997221875</t>
  </si>
  <si>
    <t>Poplatek za uložení na recyklační skládce (skládkovné) stavebního odpadu asfaltového bez obsahu dehtu zatříděného do Katalogu odpadů pod kódem 17 03 02</t>
  </si>
  <si>
    <t>891214838</t>
  </si>
  <si>
    <t>878,24+32,548</t>
  </si>
  <si>
    <t>998</t>
  </si>
  <si>
    <t>Přesun hmot</t>
  </si>
  <si>
    <t>119</t>
  </si>
  <si>
    <t>998223011</t>
  </si>
  <si>
    <t>Přesun hmot pro pozemní komunikace s krytem dlážděným</t>
  </si>
  <si>
    <t>78426943</t>
  </si>
  <si>
    <t>2 - vedlejší rozpočtové náklady</t>
  </si>
  <si>
    <t xml:space="preserve">    OST - VRN</t>
  </si>
  <si>
    <t>OST</t>
  </si>
  <si>
    <t>VRN</t>
  </si>
  <si>
    <t>99911</t>
  </si>
  <si>
    <t>Vytyčení inženýrských sítí</t>
  </si>
  <si>
    <t>512</t>
  </si>
  <si>
    <t>1610753836</t>
  </si>
  <si>
    <t>99921</t>
  </si>
  <si>
    <t>Přechodné dopravní opatření - DIO během výstavby, vč. projednání a vyřízení na PČR</t>
  </si>
  <si>
    <t>1950610008</t>
  </si>
  <si>
    <t>99922</t>
  </si>
  <si>
    <t>Náklady na dočasné zábory ploch</t>
  </si>
  <si>
    <t>951012506</t>
  </si>
  <si>
    <t>99931</t>
  </si>
  <si>
    <t>Zařízení staveniště</t>
  </si>
  <si>
    <t>-1745580819</t>
  </si>
  <si>
    <t>999312</t>
  </si>
  <si>
    <t>Ochrana stávajících stromů dřevěným bedněním proti oděru kůry do výšky min 2,5 m</t>
  </si>
  <si>
    <t>-1524017715</t>
  </si>
  <si>
    <t>99941</t>
  </si>
  <si>
    <t>Geodetické práce - před zahájením stavby</t>
  </si>
  <si>
    <t>-1550527722</t>
  </si>
  <si>
    <t>99942</t>
  </si>
  <si>
    <t>Geodetické práce - v průběhu stavby</t>
  </si>
  <si>
    <t>-2033241236</t>
  </si>
  <si>
    <t>99943</t>
  </si>
  <si>
    <t>Geodetické práce - po dokončení - geodetická dokumentace skutečného provedení, geodetické zaměření</t>
  </si>
  <si>
    <t>922745695</t>
  </si>
  <si>
    <t>99951</t>
  </si>
  <si>
    <t>Zkoušky hutnění pláně - statická zkouška</t>
  </si>
  <si>
    <t>ks</t>
  </si>
  <si>
    <t>-1583974235</t>
  </si>
  <si>
    <t>99961</t>
  </si>
  <si>
    <t>Zajištění všech zkoušek a dokladů k řádnému předání stavby</t>
  </si>
  <si>
    <t>1189484659</t>
  </si>
  <si>
    <t>99971</t>
  </si>
  <si>
    <t>Fotodokumentace vč. zprávy o průběhu provádění díla</t>
  </si>
  <si>
    <t>-1419776433</t>
  </si>
  <si>
    <t>99981</t>
  </si>
  <si>
    <t>Dokumentace skutečného provedení díla</t>
  </si>
  <si>
    <t>-802450420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</si>
</sst>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7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6" fillId="0" borderId="0" applyNumberFormat="0" applyFill="0" applyBorder="0" applyAlignment="0" applyProtection="0"/>
  </cellStyleXfs>
  <cellXfs count="218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12" fillId="2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15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6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4" fontId="16" fillId="0" borderId="5" xfId="0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17" fillId="0" borderId="0" xfId="0" applyNumberFormat="1" applyFont="1" applyAlignment="1">
      <alignment vertical="center"/>
    </xf>
    <xf numFmtId="0" fontId="17" fillId="0" borderId="0" xfId="0" applyFont="1" applyAlignment="1">
      <alignment horizontal="lef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left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18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6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1" fillId="5" borderId="6" xfId="0" applyFont="1" applyFill="1" applyBorder="1" applyAlignment="1">
      <alignment horizontal="center" vertical="center"/>
    </xf>
    <xf numFmtId="0" fontId="21" fillId="5" borderId="7" xfId="0" applyFont="1" applyFill="1" applyBorder="1" applyAlignment="1">
      <alignment horizontal="left" vertical="center"/>
    </xf>
    <xf numFmtId="0" fontId="0" fillId="5" borderId="7" xfId="0" applyFont="1" applyFill="1" applyBorder="1" applyAlignment="1">
      <alignment vertical="center"/>
    </xf>
    <xf numFmtId="0" fontId="21" fillId="5" borderId="7" xfId="0" applyFont="1" applyFill="1" applyBorder="1" applyAlignment="1">
      <alignment horizontal="center" vertical="center"/>
    </xf>
    <xf numFmtId="0" fontId="21" fillId="5" borderId="7" xfId="0" applyFont="1" applyFill="1" applyBorder="1" applyAlignment="1">
      <alignment horizontal="right" vertical="center"/>
    </xf>
    <xf numFmtId="0" fontId="21" fillId="5" borderId="8" xfId="0" applyFont="1" applyFill="1" applyBorder="1" applyAlignment="1">
      <alignment horizontal="left" vertical="center"/>
    </xf>
    <xf numFmtId="0" fontId="21" fillId="5" borderId="0" xfId="0" applyFont="1" applyFill="1" applyAlignment="1">
      <alignment horizontal="center" vertical="center"/>
    </xf>
    <xf numFmtId="0" fontId="22" fillId="0" borderId="16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4" fontId="23" fillId="0" borderId="0" xfId="0" applyNumberFormat="1" applyFont="1" applyAlignment="1">
      <alignment horizontal="right" vertical="center"/>
    </xf>
    <xf numFmtId="4" fontId="2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9" fillId="0" borderId="14" xfId="0" applyNumberFormat="1" applyFont="1" applyBorder="1" applyAlignment="1">
      <alignment vertical="center"/>
    </xf>
    <xf numFmtId="4" fontId="19" fillId="0" borderId="0" xfId="0" applyNumberFormat="1" applyFont="1" applyBorder="1" applyAlignment="1">
      <alignment vertical="center"/>
    </xf>
    <xf numFmtId="166" fontId="19" fillId="0" borderId="0" xfId="0" applyNumberFormat="1" applyFont="1" applyBorder="1" applyAlignment="1">
      <alignment vertical="center"/>
    </xf>
    <xf numFmtId="4" fontId="19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6" fillId="0" borderId="0" xfId="0" applyFont="1" applyAlignment="1">
      <alignment horizontal="left" vertical="center" wrapText="1"/>
    </xf>
    <xf numFmtId="0" fontId="27" fillId="0" borderId="0" xfId="0" applyFont="1" applyAlignment="1">
      <alignment vertical="center"/>
    </xf>
    <xf numFmtId="4" fontId="27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" fontId="28" fillId="0" borderId="14" xfId="0" applyNumberFormat="1" applyFont="1" applyBorder="1" applyAlignment="1">
      <alignment vertical="center"/>
    </xf>
    <xf numFmtId="4" fontId="28" fillId="0" borderId="0" xfId="0" applyNumberFormat="1" applyFont="1" applyBorder="1" applyAlignment="1">
      <alignment vertical="center"/>
    </xf>
    <xf numFmtId="166" fontId="28" fillId="0" borderId="0" xfId="0" applyNumberFormat="1" applyFont="1" applyBorder="1" applyAlignment="1">
      <alignment vertical="center"/>
    </xf>
    <xf numFmtId="4" fontId="28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8" fillId="0" borderId="19" xfId="0" applyNumberFormat="1" applyFont="1" applyBorder="1" applyAlignment="1">
      <alignment vertical="center"/>
    </xf>
    <xf numFmtId="4" fontId="28" fillId="0" borderId="20" xfId="0" applyNumberFormat="1" applyFont="1" applyBorder="1" applyAlignment="1">
      <alignment vertical="center"/>
    </xf>
    <xf numFmtId="166" fontId="28" fillId="0" borderId="20" xfId="0" applyNumberFormat="1" applyFont="1" applyBorder="1" applyAlignment="1">
      <alignment vertical="center"/>
    </xf>
    <xf numFmtId="4" fontId="28" fillId="0" borderId="21" xfId="0" applyNumberFormat="1" applyFont="1" applyBorder="1" applyAlignment="1">
      <alignment vertical="center"/>
    </xf>
    <xf numFmtId="0" fontId="29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6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1" fillId="5" borderId="0" xfId="0" applyFont="1" applyFill="1" applyAlignment="1">
      <alignment horizontal="left" vertical="center"/>
    </xf>
    <xf numFmtId="0" fontId="21" fillId="5" borderId="0" xfId="0" applyFont="1" applyFill="1" applyAlignment="1">
      <alignment horizontal="right" vertical="center"/>
    </xf>
    <xf numFmtId="0" fontId="30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1" fillId="5" borderId="16" xfId="0" applyFont="1" applyFill="1" applyBorder="1" applyAlignment="1">
      <alignment horizontal="center" vertical="center" wrapText="1"/>
    </xf>
    <xf numFmtId="0" fontId="21" fillId="5" borderId="17" xfId="0" applyFont="1" applyFill="1" applyBorder="1" applyAlignment="1">
      <alignment horizontal="center" vertical="center" wrapText="1"/>
    </xf>
    <xf numFmtId="0" fontId="21" fillId="5" borderId="18" xfId="0" applyFont="1" applyFill="1" applyBorder="1" applyAlignment="1">
      <alignment horizontal="center" vertical="center" wrapText="1"/>
    </xf>
    <xf numFmtId="0" fontId="21" fillId="5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3" fillId="0" borderId="0" xfId="0" applyNumberFormat="1" applyFont="1" applyAlignment="1"/>
    <xf numFmtId="166" fontId="31" fillId="0" borderId="12" xfId="0" applyNumberFormat="1" applyFont="1" applyBorder="1" applyAlignment="1"/>
    <xf numFmtId="166" fontId="31" fillId="0" borderId="13" xfId="0" applyNumberFormat="1" applyFont="1" applyBorder="1" applyAlignment="1"/>
    <xf numFmtId="4" fontId="32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1" fillId="0" borderId="22" xfId="0" applyFont="1" applyBorder="1" applyAlignment="1" applyProtection="1">
      <alignment horizontal="center" vertical="center"/>
      <protection locked="0"/>
    </xf>
    <xf numFmtId="49" fontId="21" fillId="0" borderId="22" xfId="0" applyNumberFormat="1" applyFont="1" applyBorder="1" applyAlignment="1" applyProtection="1">
      <alignment horizontal="left" vertical="center" wrapText="1"/>
      <protection locked="0"/>
    </xf>
    <xf numFmtId="0" fontId="21" fillId="0" borderId="22" xfId="0" applyFont="1" applyBorder="1" applyAlignment="1" applyProtection="1">
      <alignment horizontal="left" vertical="center" wrapText="1"/>
      <protection locked="0"/>
    </xf>
    <xf numFmtId="0" fontId="21" fillId="0" borderId="22" xfId="0" applyFont="1" applyBorder="1" applyAlignment="1" applyProtection="1">
      <alignment horizontal="center" vertical="center" wrapText="1"/>
      <protection locked="0"/>
    </xf>
    <xf numFmtId="167" fontId="21" fillId="0" borderId="22" xfId="0" applyNumberFormat="1" applyFont="1" applyBorder="1" applyAlignment="1" applyProtection="1">
      <alignment vertical="center"/>
      <protection locked="0"/>
    </xf>
    <xf numFmtId="4" fontId="21" fillId="3" borderId="22" xfId="0" applyNumberFormat="1" applyFont="1" applyFill="1" applyBorder="1" applyAlignment="1" applyProtection="1">
      <alignment vertical="center"/>
      <protection locked="0"/>
    </xf>
    <xf numFmtId="4" fontId="21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2" fillId="3" borderId="14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>
      <alignment horizontal="center" vertical="center"/>
    </xf>
    <xf numFmtId="166" fontId="22" fillId="0" borderId="0" xfId="0" applyNumberFormat="1" applyFont="1" applyBorder="1" applyAlignment="1">
      <alignment vertical="center"/>
    </xf>
    <xf numFmtId="166" fontId="22" fillId="0" borderId="15" xfId="0" applyNumberFormat="1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>
      <alignment vertical="center"/>
    </xf>
    <xf numFmtId="0" fontId="33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34" fillId="0" borderId="22" xfId="0" applyFont="1" applyBorder="1" applyAlignment="1" applyProtection="1">
      <alignment horizontal="center" vertical="center"/>
      <protection locked="0"/>
    </xf>
    <xf numFmtId="49" fontId="34" fillId="0" borderId="22" xfId="0" applyNumberFormat="1" applyFont="1" applyBorder="1" applyAlignment="1" applyProtection="1">
      <alignment horizontal="left" vertical="center" wrapText="1"/>
      <protection locked="0"/>
    </xf>
    <xf numFmtId="0" fontId="34" fillId="0" borderId="22" xfId="0" applyFont="1" applyBorder="1" applyAlignment="1" applyProtection="1">
      <alignment horizontal="left" vertical="center" wrapText="1"/>
      <protection locked="0"/>
    </xf>
    <xf numFmtId="0" fontId="34" fillId="0" borderId="22" xfId="0" applyFont="1" applyBorder="1" applyAlignment="1" applyProtection="1">
      <alignment horizontal="center" vertical="center" wrapText="1"/>
      <protection locked="0"/>
    </xf>
    <xf numFmtId="167" fontId="34" fillId="0" borderId="22" xfId="0" applyNumberFormat="1" applyFont="1" applyBorder="1" applyAlignment="1" applyProtection="1">
      <alignment vertical="center"/>
      <protection locked="0"/>
    </xf>
    <xf numFmtId="4" fontId="34" fillId="3" borderId="22" xfId="0" applyNumberFormat="1" applyFont="1" applyFill="1" applyBorder="1" applyAlignment="1" applyProtection="1">
      <alignment vertical="center"/>
      <protection locked="0"/>
    </xf>
    <xf numFmtId="4" fontId="34" fillId="0" borderId="22" xfId="0" applyNumberFormat="1" applyFont="1" applyBorder="1" applyAlignment="1" applyProtection="1">
      <alignment vertical="center"/>
      <protection locked="0"/>
    </xf>
    <xf numFmtId="0" fontId="35" fillId="0" borderId="22" xfId="0" applyFont="1" applyBorder="1" applyAlignment="1" applyProtection="1">
      <alignment vertical="center"/>
      <protection locked="0"/>
    </xf>
    <xf numFmtId="0" fontId="35" fillId="0" borderId="3" xfId="0" applyFont="1" applyBorder="1" applyAlignment="1">
      <alignment vertical="center"/>
    </xf>
    <xf numFmtId="0" fontId="34" fillId="3" borderId="14" xfId="0" applyFont="1" applyFill="1" applyBorder="1" applyAlignment="1" applyProtection="1">
      <alignment horizontal="left" vertical="center"/>
      <protection locked="0"/>
    </xf>
    <xf numFmtId="0" fontId="34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22" fillId="3" borderId="19" xfId="0" applyFont="1" applyFill="1" applyBorder="1" applyAlignment="1" applyProtection="1">
      <alignment horizontal="left" vertical="center"/>
      <protection locked="0"/>
    </xf>
    <xf numFmtId="0" fontId="22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2" fillId="0" borderId="20" xfId="0" applyNumberFormat="1" applyFont="1" applyBorder="1" applyAlignment="1">
      <alignment vertical="center"/>
    </xf>
    <xf numFmtId="166" fontId="22" fillId="0" borderId="21" xfId="0" applyNumberFormat="1" applyFont="1" applyBorder="1" applyAlignment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calcChain" Target="calcChain.xml" /><Relationship Id="rId7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5" t="s">
        <v>0</v>
      </c>
      <c r="AZ1" s="15" t="s">
        <v>1</v>
      </c>
      <c r="BA1" s="15" t="s">
        <v>2</v>
      </c>
      <c r="BB1" s="15" t="s">
        <v>1</v>
      </c>
      <c r="BT1" s="15" t="s">
        <v>3</v>
      </c>
      <c r="BU1" s="15" t="s">
        <v>3</v>
      </c>
      <c r="BV1" s="15" t="s">
        <v>4</v>
      </c>
    </row>
    <row r="2" s="1" customFormat="1" ht="36.96" customHeight="1">
      <c r="AR2" s="16" t="s">
        <v>5</v>
      </c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7" t="s">
        <v>6</v>
      </c>
      <c r="BT2" s="17" t="s">
        <v>7</v>
      </c>
    </row>
    <row r="3" s="1" customFormat="1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="1" customFormat="1" ht="24.96" customHeight="1">
      <c r="B4" s="20"/>
      <c r="D4" s="21" t="s">
        <v>9</v>
      </c>
      <c r="AR4" s="20"/>
      <c r="AS4" s="22" t="s">
        <v>10</v>
      </c>
      <c r="BE4" s="23" t="s">
        <v>11</v>
      </c>
      <c r="BS4" s="17" t="s">
        <v>12</v>
      </c>
    </row>
    <row r="5" s="1" customFormat="1" ht="12" customHeight="1">
      <c r="B5" s="20"/>
      <c r="D5" s="24" t="s">
        <v>13</v>
      </c>
      <c r="K5" s="25" t="s">
        <v>14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R5" s="20"/>
      <c r="BE5" s="26" t="s">
        <v>15</v>
      </c>
      <c r="BS5" s="17" t="s">
        <v>6</v>
      </c>
    </row>
    <row r="6" s="1" customFormat="1" ht="36.96" customHeight="1">
      <c r="B6" s="20"/>
      <c r="D6" s="27" t="s">
        <v>16</v>
      </c>
      <c r="K6" s="28" t="s">
        <v>17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R6" s="20"/>
      <c r="BE6" s="29"/>
      <c r="BS6" s="17" t="s">
        <v>6</v>
      </c>
    </row>
    <row r="7" s="1" customFormat="1" ht="12" customHeight="1">
      <c r="B7" s="20"/>
      <c r="D7" s="30" t="s">
        <v>18</v>
      </c>
      <c r="K7" s="25" t="s">
        <v>1</v>
      </c>
      <c r="AK7" s="30" t="s">
        <v>19</v>
      </c>
      <c r="AN7" s="25" t="s">
        <v>1</v>
      </c>
      <c r="AR7" s="20"/>
      <c r="BE7" s="29"/>
      <c r="BS7" s="17" t="s">
        <v>6</v>
      </c>
    </row>
    <row r="8" s="1" customFormat="1" ht="12" customHeight="1">
      <c r="B8" s="20"/>
      <c r="D8" s="30" t="s">
        <v>20</v>
      </c>
      <c r="K8" s="25" t="s">
        <v>21</v>
      </c>
      <c r="AK8" s="30" t="s">
        <v>22</v>
      </c>
      <c r="AN8" s="31" t="s">
        <v>23</v>
      </c>
      <c r="AR8" s="20"/>
      <c r="BE8" s="29"/>
      <c r="BS8" s="17" t="s">
        <v>6</v>
      </c>
    </row>
    <row r="9" s="1" customFormat="1" ht="14.4" customHeight="1">
      <c r="B9" s="20"/>
      <c r="AR9" s="20"/>
      <c r="BE9" s="29"/>
      <c r="BS9" s="17" t="s">
        <v>6</v>
      </c>
    </row>
    <row r="10" s="1" customFormat="1" ht="12" customHeight="1">
      <c r="B10" s="20"/>
      <c r="D10" s="30" t="s">
        <v>24</v>
      </c>
      <c r="AK10" s="30" t="s">
        <v>25</v>
      </c>
      <c r="AN10" s="25" t="s">
        <v>1</v>
      </c>
      <c r="AR10" s="20"/>
      <c r="BE10" s="29"/>
      <c r="BS10" s="17" t="s">
        <v>6</v>
      </c>
    </row>
    <row r="11" s="1" customFormat="1" ht="18.48" customHeight="1">
      <c r="B11" s="20"/>
      <c r="E11" s="25" t="s">
        <v>26</v>
      </c>
      <c r="AK11" s="30" t="s">
        <v>27</v>
      </c>
      <c r="AN11" s="25" t="s">
        <v>1</v>
      </c>
      <c r="AR11" s="20"/>
      <c r="BE11" s="29"/>
      <c r="BS11" s="17" t="s">
        <v>6</v>
      </c>
    </row>
    <row r="12" s="1" customFormat="1" ht="6.96" customHeight="1">
      <c r="B12" s="20"/>
      <c r="AR12" s="20"/>
      <c r="BE12" s="29"/>
      <c r="BS12" s="17" t="s">
        <v>6</v>
      </c>
    </row>
    <row r="13" s="1" customFormat="1" ht="12" customHeight="1">
      <c r="B13" s="20"/>
      <c r="D13" s="30" t="s">
        <v>28</v>
      </c>
      <c r="AK13" s="30" t="s">
        <v>25</v>
      </c>
      <c r="AN13" s="32" t="s">
        <v>29</v>
      </c>
      <c r="AR13" s="20"/>
      <c r="BE13" s="29"/>
      <c r="BS13" s="17" t="s">
        <v>6</v>
      </c>
    </row>
    <row r="14">
      <c r="B14" s="20"/>
      <c r="E14" s="32" t="s">
        <v>29</v>
      </c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0" t="s">
        <v>27</v>
      </c>
      <c r="AN14" s="32" t="s">
        <v>29</v>
      </c>
      <c r="AR14" s="20"/>
      <c r="BE14" s="29"/>
      <c r="BS14" s="17" t="s">
        <v>6</v>
      </c>
    </row>
    <row r="15" s="1" customFormat="1" ht="6.96" customHeight="1">
      <c r="B15" s="20"/>
      <c r="AR15" s="20"/>
      <c r="BE15" s="29"/>
      <c r="BS15" s="17" t="s">
        <v>3</v>
      </c>
    </row>
    <row r="16" s="1" customFormat="1" ht="12" customHeight="1">
      <c r="B16" s="20"/>
      <c r="D16" s="30" t="s">
        <v>30</v>
      </c>
      <c r="AK16" s="30" t="s">
        <v>25</v>
      </c>
      <c r="AN16" s="25" t="s">
        <v>1</v>
      </c>
      <c r="AR16" s="20"/>
      <c r="BE16" s="29"/>
      <c r="BS16" s="17" t="s">
        <v>3</v>
      </c>
    </row>
    <row r="17" s="1" customFormat="1" ht="18.48" customHeight="1">
      <c r="B17" s="20"/>
      <c r="E17" s="25" t="s">
        <v>26</v>
      </c>
      <c r="AK17" s="30" t="s">
        <v>27</v>
      </c>
      <c r="AN17" s="25" t="s">
        <v>1</v>
      </c>
      <c r="AR17" s="20"/>
      <c r="BE17" s="29"/>
      <c r="BS17" s="17" t="s">
        <v>31</v>
      </c>
    </row>
    <row r="18" s="1" customFormat="1" ht="6.96" customHeight="1">
      <c r="B18" s="20"/>
      <c r="AR18" s="20"/>
      <c r="BE18" s="29"/>
      <c r="BS18" s="17" t="s">
        <v>6</v>
      </c>
    </row>
    <row r="19" s="1" customFormat="1" ht="12" customHeight="1">
      <c r="B19" s="20"/>
      <c r="D19" s="30" t="s">
        <v>32</v>
      </c>
      <c r="AK19" s="30" t="s">
        <v>25</v>
      </c>
      <c r="AN19" s="25" t="s">
        <v>1</v>
      </c>
      <c r="AR19" s="20"/>
      <c r="BE19" s="29"/>
      <c r="BS19" s="17" t="s">
        <v>6</v>
      </c>
    </row>
    <row r="20" s="1" customFormat="1" ht="18.48" customHeight="1">
      <c r="B20" s="20"/>
      <c r="E20" s="25" t="s">
        <v>26</v>
      </c>
      <c r="AK20" s="30" t="s">
        <v>27</v>
      </c>
      <c r="AN20" s="25" t="s">
        <v>1</v>
      </c>
      <c r="AR20" s="20"/>
      <c r="BE20" s="29"/>
      <c r="BS20" s="17" t="s">
        <v>31</v>
      </c>
    </row>
    <row r="21" s="1" customFormat="1" ht="6.96" customHeight="1">
      <c r="B21" s="20"/>
      <c r="AR21" s="20"/>
      <c r="BE21" s="29"/>
    </row>
    <row r="22" s="1" customFormat="1" ht="12" customHeight="1">
      <c r="B22" s="20"/>
      <c r="D22" s="30" t="s">
        <v>33</v>
      </c>
      <c r="AR22" s="20"/>
      <c r="BE22" s="29"/>
    </row>
    <row r="23" s="1" customFormat="1" ht="16.5" customHeight="1">
      <c r="B23" s="20"/>
      <c r="E23" s="34" t="s">
        <v>1</v>
      </c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R23" s="20"/>
      <c r="BE23" s="29"/>
    </row>
    <row r="24" s="1" customFormat="1" ht="6.96" customHeight="1">
      <c r="B24" s="20"/>
      <c r="AR24" s="20"/>
      <c r="BE24" s="29"/>
    </row>
    <row r="25" s="1" customFormat="1" ht="6.96" customHeight="1">
      <c r="B25" s="20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R25" s="20"/>
      <c r="BE25" s="29"/>
    </row>
    <row r="26" s="2" customFormat="1" ht="25.92" customHeight="1">
      <c r="A26" s="36"/>
      <c r="B26" s="37"/>
      <c r="C26" s="36"/>
      <c r="D26" s="38" t="s">
        <v>34</v>
      </c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40">
        <f>ROUND(AG94,2)</f>
        <v>0</v>
      </c>
      <c r="AL26" s="39"/>
      <c r="AM26" s="39"/>
      <c r="AN26" s="39"/>
      <c r="AO26" s="39"/>
      <c r="AP26" s="36"/>
      <c r="AQ26" s="36"/>
      <c r="AR26" s="37"/>
      <c r="BE26" s="29"/>
    </row>
    <row r="27" s="2" customFormat="1" ht="6.96" customHeight="1">
      <c r="A27" s="36"/>
      <c r="B27" s="37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7"/>
      <c r="BE27" s="29"/>
    </row>
    <row r="28" s="2" customFormat="1">
      <c r="A28" s="36"/>
      <c r="B28" s="37"/>
      <c r="C28" s="36"/>
      <c r="D28" s="36"/>
      <c r="E28" s="36"/>
      <c r="F28" s="36"/>
      <c r="G28" s="36"/>
      <c r="H28" s="36"/>
      <c r="I28" s="36"/>
      <c r="J28" s="36"/>
      <c r="K28" s="36"/>
      <c r="L28" s="41" t="s">
        <v>35</v>
      </c>
      <c r="M28" s="41"/>
      <c r="N28" s="41"/>
      <c r="O28" s="41"/>
      <c r="P28" s="41"/>
      <c r="Q28" s="36"/>
      <c r="R28" s="36"/>
      <c r="S28" s="36"/>
      <c r="T28" s="36"/>
      <c r="U28" s="36"/>
      <c r="V28" s="36"/>
      <c r="W28" s="41" t="s">
        <v>36</v>
      </c>
      <c r="X28" s="41"/>
      <c r="Y28" s="41"/>
      <c r="Z28" s="41"/>
      <c r="AA28" s="41"/>
      <c r="AB28" s="41"/>
      <c r="AC28" s="41"/>
      <c r="AD28" s="41"/>
      <c r="AE28" s="41"/>
      <c r="AF28" s="36"/>
      <c r="AG28" s="36"/>
      <c r="AH28" s="36"/>
      <c r="AI28" s="36"/>
      <c r="AJ28" s="36"/>
      <c r="AK28" s="41" t="s">
        <v>37</v>
      </c>
      <c r="AL28" s="41"/>
      <c r="AM28" s="41"/>
      <c r="AN28" s="41"/>
      <c r="AO28" s="41"/>
      <c r="AP28" s="36"/>
      <c r="AQ28" s="36"/>
      <c r="AR28" s="37"/>
      <c r="BE28" s="29"/>
    </row>
    <row r="29" s="3" customFormat="1" ht="14.4" customHeight="1">
      <c r="A29" s="3"/>
      <c r="B29" s="42"/>
      <c r="C29" s="3"/>
      <c r="D29" s="30" t="s">
        <v>38</v>
      </c>
      <c r="E29" s="3"/>
      <c r="F29" s="30" t="s">
        <v>39</v>
      </c>
      <c r="G29" s="3"/>
      <c r="H29" s="3"/>
      <c r="I29" s="3"/>
      <c r="J29" s="3"/>
      <c r="K29" s="3"/>
      <c r="L29" s="43">
        <v>0.20999999999999999</v>
      </c>
      <c r="M29" s="3"/>
      <c r="N29" s="3"/>
      <c r="O29" s="3"/>
      <c r="P29" s="3"/>
      <c r="Q29" s="3"/>
      <c r="R29" s="3"/>
      <c r="S29" s="3"/>
      <c r="T29" s="3"/>
      <c r="U29" s="3"/>
      <c r="V29" s="3"/>
      <c r="W29" s="44">
        <f>ROUND(AZ94, 2)</f>
        <v>0</v>
      </c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44">
        <f>ROUND(AV94, 2)</f>
        <v>0</v>
      </c>
      <c r="AL29" s="3"/>
      <c r="AM29" s="3"/>
      <c r="AN29" s="3"/>
      <c r="AO29" s="3"/>
      <c r="AP29" s="3"/>
      <c r="AQ29" s="3"/>
      <c r="AR29" s="42"/>
      <c r="BE29" s="45"/>
    </row>
    <row r="30" s="3" customFormat="1" ht="14.4" customHeight="1">
      <c r="A30" s="3"/>
      <c r="B30" s="42"/>
      <c r="C30" s="3"/>
      <c r="D30" s="3"/>
      <c r="E30" s="3"/>
      <c r="F30" s="30" t="s">
        <v>40</v>
      </c>
      <c r="G30" s="3"/>
      <c r="H30" s="3"/>
      <c r="I30" s="3"/>
      <c r="J30" s="3"/>
      <c r="K30" s="3"/>
      <c r="L30" s="43">
        <v>0.12</v>
      </c>
      <c r="M30" s="3"/>
      <c r="N30" s="3"/>
      <c r="O30" s="3"/>
      <c r="P30" s="3"/>
      <c r="Q30" s="3"/>
      <c r="R30" s="3"/>
      <c r="S30" s="3"/>
      <c r="T30" s="3"/>
      <c r="U30" s="3"/>
      <c r="V30" s="3"/>
      <c r="W30" s="44">
        <f>ROUND(BA94, 2)</f>
        <v>0</v>
      </c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44">
        <f>ROUND(AW94, 2)</f>
        <v>0</v>
      </c>
      <c r="AL30" s="3"/>
      <c r="AM30" s="3"/>
      <c r="AN30" s="3"/>
      <c r="AO30" s="3"/>
      <c r="AP30" s="3"/>
      <c r="AQ30" s="3"/>
      <c r="AR30" s="42"/>
      <c r="BE30" s="45"/>
    </row>
    <row r="31" hidden="1" s="3" customFormat="1" ht="14.4" customHeight="1">
      <c r="A31" s="3"/>
      <c r="B31" s="42"/>
      <c r="C31" s="3"/>
      <c r="D31" s="3"/>
      <c r="E31" s="3"/>
      <c r="F31" s="30" t="s">
        <v>41</v>
      </c>
      <c r="G31" s="3"/>
      <c r="H31" s="3"/>
      <c r="I31" s="3"/>
      <c r="J31" s="3"/>
      <c r="K31" s="3"/>
      <c r="L31" s="43">
        <v>0.20999999999999999</v>
      </c>
      <c r="M31" s="3"/>
      <c r="N31" s="3"/>
      <c r="O31" s="3"/>
      <c r="P31" s="3"/>
      <c r="Q31" s="3"/>
      <c r="R31" s="3"/>
      <c r="S31" s="3"/>
      <c r="T31" s="3"/>
      <c r="U31" s="3"/>
      <c r="V31" s="3"/>
      <c r="W31" s="44">
        <f>ROUND(BB94, 2)</f>
        <v>0</v>
      </c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44">
        <v>0</v>
      </c>
      <c r="AL31" s="3"/>
      <c r="AM31" s="3"/>
      <c r="AN31" s="3"/>
      <c r="AO31" s="3"/>
      <c r="AP31" s="3"/>
      <c r="AQ31" s="3"/>
      <c r="AR31" s="42"/>
      <c r="BE31" s="45"/>
    </row>
    <row r="32" hidden="1" s="3" customFormat="1" ht="14.4" customHeight="1">
      <c r="A32" s="3"/>
      <c r="B32" s="42"/>
      <c r="C32" s="3"/>
      <c r="D32" s="3"/>
      <c r="E32" s="3"/>
      <c r="F32" s="30" t="s">
        <v>42</v>
      </c>
      <c r="G32" s="3"/>
      <c r="H32" s="3"/>
      <c r="I32" s="3"/>
      <c r="J32" s="3"/>
      <c r="K32" s="3"/>
      <c r="L32" s="43">
        <v>0.12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44">
        <f>ROUND(BC94, 2)</f>
        <v>0</v>
      </c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44">
        <v>0</v>
      </c>
      <c r="AL32" s="3"/>
      <c r="AM32" s="3"/>
      <c r="AN32" s="3"/>
      <c r="AO32" s="3"/>
      <c r="AP32" s="3"/>
      <c r="AQ32" s="3"/>
      <c r="AR32" s="42"/>
      <c r="BE32" s="45"/>
    </row>
    <row r="33" hidden="1" s="3" customFormat="1" ht="14.4" customHeight="1">
      <c r="A33" s="3"/>
      <c r="B33" s="42"/>
      <c r="C33" s="3"/>
      <c r="D33" s="3"/>
      <c r="E33" s="3"/>
      <c r="F33" s="30" t="s">
        <v>43</v>
      </c>
      <c r="G33" s="3"/>
      <c r="H33" s="3"/>
      <c r="I33" s="3"/>
      <c r="J33" s="3"/>
      <c r="K33" s="3"/>
      <c r="L33" s="43">
        <v>0</v>
      </c>
      <c r="M33" s="3"/>
      <c r="N33" s="3"/>
      <c r="O33" s="3"/>
      <c r="P33" s="3"/>
      <c r="Q33" s="3"/>
      <c r="R33" s="3"/>
      <c r="S33" s="3"/>
      <c r="T33" s="3"/>
      <c r="U33" s="3"/>
      <c r="V33" s="3"/>
      <c r="W33" s="44">
        <f>ROUND(BD94, 2)</f>
        <v>0</v>
      </c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44">
        <v>0</v>
      </c>
      <c r="AL33" s="3"/>
      <c r="AM33" s="3"/>
      <c r="AN33" s="3"/>
      <c r="AO33" s="3"/>
      <c r="AP33" s="3"/>
      <c r="AQ33" s="3"/>
      <c r="AR33" s="42"/>
      <c r="BE33" s="45"/>
    </row>
    <row r="34" s="2" customFormat="1" ht="6.96" customHeight="1">
      <c r="A34" s="36"/>
      <c r="B34" s="37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7"/>
      <c r="BE34" s="29"/>
    </row>
    <row r="35" s="2" customFormat="1" ht="25.92" customHeight="1">
      <c r="A35" s="36"/>
      <c r="B35" s="37"/>
      <c r="C35" s="46"/>
      <c r="D35" s="47" t="s">
        <v>44</v>
      </c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9" t="s">
        <v>45</v>
      </c>
      <c r="U35" s="48"/>
      <c r="V35" s="48"/>
      <c r="W35" s="48"/>
      <c r="X35" s="50" t="s">
        <v>46</v>
      </c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51">
        <f>SUM(AK26:AK33)</f>
        <v>0</v>
      </c>
      <c r="AL35" s="48"/>
      <c r="AM35" s="48"/>
      <c r="AN35" s="48"/>
      <c r="AO35" s="52"/>
      <c r="AP35" s="46"/>
      <c r="AQ35" s="46"/>
      <c r="AR35" s="37"/>
      <c r="BE35" s="36"/>
    </row>
    <row r="36" s="2" customFormat="1" ht="6.96" customHeight="1">
      <c r="A36" s="36"/>
      <c r="B36" s="37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7"/>
      <c r="BE36" s="36"/>
    </row>
    <row r="37" s="2" customFormat="1" ht="14.4" customHeight="1">
      <c r="A37" s="36"/>
      <c r="B37" s="37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36"/>
      <c r="AR37" s="37"/>
      <c r="BE37" s="36"/>
    </row>
    <row r="38" s="1" customFormat="1" ht="14.4" customHeight="1">
      <c r="B38" s="20"/>
      <c r="AR38" s="20"/>
    </row>
    <row r="39" s="1" customFormat="1" ht="14.4" customHeight="1">
      <c r="B39" s="20"/>
      <c r="AR39" s="20"/>
    </row>
    <row r="40" s="1" customFormat="1" ht="14.4" customHeight="1">
      <c r="B40" s="20"/>
      <c r="AR40" s="20"/>
    </row>
    <row r="41" s="1" customFormat="1" ht="14.4" customHeight="1">
      <c r="B41" s="20"/>
      <c r="AR41" s="20"/>
    </row>
    <row r="42" s="1" customFormat="1" ht="14.4" customHeight="1">
      <c r="B42" s="20"/>
      <c r="AR42" s="20"/>
    </row>
    <row r="43" s="1" customFormat="1" ht="14.4" customHeight="1">
      <c r="B43" s="20"/>
      <c r="AR43" s="20"/>
    </row>
    <row r="44" s="1" customFormat="1" ht="14.4" customHeight="1">
      <c r="B44" s="20"/>
      <c r="AR44" s="20"/>
    </row>
    <row r="45" s="1" customFormat="1" ht="14.4" customHeight="1">
      <c r="B45" s="20"/>
      <c r="AR45" s="20"/>
    </row>
    <row r="46" s="1" customFormat="1" ht="14.4" customHeight="1">
      <c r="B46" s="20"/>
      <c r="AR46" s="20"/>
    </row>
    <row r="47" s="1" customFormat="1" ht="14.4" customHeight="1">
      <c r="B47" s="20"/>
      <c r="AR47" s="20"/>
    </row>
    <row r="48" s="1" customFormat="1" ht="14.4" customHeight="1">
      <c r="B48" s="20"/>
      <c r="AR48" s="20"/>
    </row>
    <row r="49" s="2" customFormat="1" ht="14.4" customHeight="1">
      <c r="B49" s="53"/>
      <c r="D49" s="54" t="s">
        <v>47</v>
      </c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  <c r="AH49" s="54" t="s">
        <v>48</v>
      </c>
      <c r="AI49" s="55"/>
      <c r="AJ49" s="55"/>
      <c r="AK49" s="55"/>
      <c r="AL49" s="55"/>
      <c r="AM49" s="55"/>
      <c r="AN49" s="55"/>
      <c r="AO49" s="55"/>
      <c r="AR49" s="53"/>
    </row>
    <row r="50">
      <c r="B50" s="20"/>
      <c r="AR50" s="20"/>
    </row>
    <row r="51">
      <c r="B51" s="20"/>
      <c r="AR51" s="20"/>
    </row>
    <row r="52">
      <c r="B52" s="20"/>
      <c r="AR52" s="20"/>
    </row>
    <row r="53">
      <c r="B53" s="20"/>
      <c r="AR53" s="20"/>
    </row>
    <row r="54">
      <c r="B54" s="20"/>
      <c r="AR54" s="20"/>
    </row>
    <row r="55">
      <c r="B55" s="20"/>
      <c r="AR55" s="20"/>
    </row>
    <row r="56">
      <c r="B56" s="20"/>
      <c r="AR56" s="20"/>
    </row>
    <row r="57">
      <c r="B57" s="20"/>
      <c r="AR57" s="20"/>
    </row>
    <row r="58">
      <c r="B58" s="20"/>
      <c r="AR58" s="20"/>
    </row>
    <row r="59">
      <c r="B59" s="20"/>
      <c r="AR59" s="20"/>
    </row>
    <row r="60" s="2" customFormat="1">
      <c r="A60" s="36"/>
      <c r="B60" s="37"/>
      <c r="C60" s="36"/>
      <c r="D60" s="56" t="s">
        <v>49</v>
      </c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56" t="s">
        <v>50</v>
      </c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56" t="s">
        <v>49</v>
      </c>
      <c r="AI60" s="39"/>
      <c r="AJ60" s="39"/>
      <c r="AK60" s="39"/>
      <c r="AL60" s="39"/>
      <c r="AM60" s="56" t="s">
        <v>50</v>
      </c>
      <c r="AN60" s="39"/>
      <c r="AO60" s="39"/>
      <c r="AP60" s="36"/>
      <c r="AQ60" s="36"/>
      <c r="AR60" s="37"/>
      <c r="BE60" s="36"/>
    </row>
    <row r="61">
      <c r="B61" s="20"/>
      <c r="AR61" s="20"/>
    </row>
    <row r="62">
      <c r="B62" s="20"/>
      <c r="AR62" s="20"/>
    </row>
    <row r="63">
      <c r="B63" s="20"/>
      <c r="AR63" s="20"/>
    </row>
    <row r="64" s="2" customFormat="1">
      <c r="A64" s="36"/>
      <c r="B64" s="37"/>
      <c r="C64" s="36"/>
      <c r="D64" s="54" t="s">
        <v>51</v>
      </c>
      <c r="E64" s="57"/>
      <c r="F64" s="5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  <c r="S64" s="57"/>
      <c r="T64" s="57"/>
      <c r="U64" s="57"/>
      <c r="V64" s="57"/>
      <c r="W64" s="57"/>
      <c r="X64" s="57"/>
      <c r="Y64" s="57"/>
      <c r="Z64" s="57"/>
      <c r="AA64" s="57"/>
      <c r="AB64" s="57"/>
      <c r="AC64" s="57"/>
      <c r="AD64" s="57"/>
      <c r="AE64" s="57"/>
      <c r="AF64" s="57"/>
      <c r="AG64" s="57"/>
      <c r="AH64" s="54" t="s">
        <v>52</v>
      </c>
      <c r="AI64" s="57"/>
      <c r="AJ64" s="57"/>
      <c r="AK64" s="57"/>
      <c r="AL64" s="57"/>
      <c r="AM64" s="57"/>
      <c r="AN64" s="57"/>
      <c r="AO64" s="57"/>
      <c r="AP64" s="36"/>
      <c r="AQ64" s="36"/>
      <c r="AR64" s="37"/>
      <c r="BE64" s="36"/>
    </row>
    <row r="65">
      <c r="B65" s="20"/>
      <c r="AR65" s="20"/>
    </row>
    <row r="66">
      <c r="B66" s="20"/>
      <c r="AR66" s="20"/>
    </row>
    <row r="67">
      <c r="B67" s="20"/>
      <c r="AR67" s="20"/>
    </row>
    <row r="68">
      <c r="B68" s="20"/>
      <c r="AR68" s="20"/>
    </row>
    <row r="69">
      <c r="B69" s="20"/>
      <c r="AR69" s="20"/>
    </row>
    <row r="70">
      <c r="B70" s="20"/>
      <c r="AR70" s="20"/>
    </row>
    <row r="71">
      <c r="B71" s="20"/>
      <c r="AR71" s="20"/>
    </row>
    <row r="72">
      <c r="B72" s="20"/>
      <c r="AR72" s="20"/>
    </row>
    <row r="73">
      <c r="B73" s="20"/>
      <c r="AR73" s="20"/>
    </row>
    <row r="74">
      <c r="B74" s="20"/>
      <c r="AR74" s="20"/>
    </row>
    <row r="75" s="2" customFormat="1">
      <c r="A75" s="36"/>
      <c r="B75" s="37"/>
      <c r="C75" s="36"/>
      <c r="D75" s="56" t="s">
        <v>49</v>
      </c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56" t="s">
        <v>50</v>
      </c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56" t="s">
        <v>49</v>
      </c>
      <c r="AI75" s="39"/>
      <c r="AJ75" s="39"/>
      <c r="AK75" s="39"/>
      <c r="AL75" s="39"/>
      <c r="AM75" s="56" t="s">
        <v>50</v>
      </c>
      <c r="AN75" s="39"/>
      <c r="AO75" s="39"/>
      <c r="AP75" s="36"/>
      <c r="AQ75" s="36"/>
      <c r="AR75" s="37"/>
      <c r="BE75" s="36"/>
    </row>
    <row r="76" s="2" customFormat="1">
      <c r="A76" s="36"/>
      <c r="B76" s="37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36"/>
      <c r="AH76" s="36"/>
      <c r="AI76" s="36"/>
      <c r="AJ76" s="36"/>
      <c r="AK76" s="36"/>
      <c r="AL76" s="36"/>
      <c r="AM76" s="36"/>
      <c r="AN76" s="36"/>
      <c r="AO76" s="36"/>
      <c r="AP76" s="36"/>
      <c r="AQ76" s="36"/>
      <c r="AR76" s="37"/>
      <c r="BE76" s="36"/>
    </row>
    <row r="77" s="2" customFormat="1" ht="6.96" customHeight="1">
      <c r="A77" s="36"/>
      <c r="B77" s="58"/>
      <c r="C77" s="59"/>
      <c r="D77" s="59"/>
      <c r="E77" s="59"/>
      <c r="F77" s="59"/>
      <c r="G77" s="5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  <c r="AA77" s="59"/>
      <c r="AB77" s="59"/>
      <c r="AC77" s="59"/>
      <c r="AD77" s="59"/>
      <c r="AE77" s="59"/>
      <c r="AF77" s="59"/>
      <c r="AG77" s="59"/>
      <c r="AH77" s="59"/>
      <c r="AI77" s="59"/>
      <c r="AJ77" s="59"/>
      <c r="AK77" s="59"/>
      <c r="AL77" s="59"/>
      <c r="AM77" s="59"/>
      <c r="AN77" s="59"/>
      <c r="AO77" s="59"/>
      <c r="AP77" s="59"/>
      <c r="AQ77" s="59"/>
      <c r="AR77" s="37"/>
      <c r="BE77" s="36"/>
    </row>
    <row r="81" s="2" customFormat="1" ht="6.96" customHeight="1">
      <c r="A81" s="36"/>
      <c r="B81" s="60"/>
      <c r="C81" s="61"/>
      <c r="D81" s="61"/>
      <c r="E81" s="61"/>
      <c r="F81" s="61"/>
      <c r="G81" s="61"/>
      <c r="H81" s="61"/>
      <c r="I81" s="61"/>
      <c r="J81" s="61"/>
      <c r="K81" s="61"/>
      <c r="L81" s="61"/>
      <c r="M81" s="61"/>
      <c r="N81" s="61"/>
      <c r="O81" s="61"/>
      <c r="P81" s="61"/>
      <c r="Q81" s="61"/>
      <c r="R81" s="61"/>
      <c r="S81" s="61"/>
      <c r="T81" s="61"/>
      <c r="U81" s="61"/>
      <c r="V81" s="61"/>
      <c r="W81" s="61"/>
      <c r="X81" s="61"/>
      <c r="Y81" s="61"/>
      <c r="Z81" s="61"/>
      <c r="AA81" s="61"/>
      <c r="AB81" s="61"/>
      <c r="AC81" s="61"/>
      <c r="AD81" s="61"/>
      <c r="AE81" s="61"/>
      <c r="AF81" s="61"/>
      <c r="AG81" s="61"/>
      <c r="AH81" s="61"/>
      <c r="AI81" s="61"/>
      <c r="AJ81" s="61"/>
      <c r="AK81" s="61"/>
      <c r="AL81" s="61"/>
      <c r="AM81" s="61"/>
      <c r="AN81" s="61"/>
      <c r="AO81" s="61"/>
      <c r="AP81" s="61"/>
      <c r="AQ81" s="61"/>
      <c r="AR81" s="37"/>
      <c r="BE81" s="36"/>
    </row>
    <row r="82" s="2" customFormat="1" ht="24.96" customHeight="1">
      <c r="A82" s="36"/>
      <c r="B82" s="37"/>
      <c r="C82" s="21" t="s">
        <v>53</v>
      </c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  <c r="AF82" s="36"/>
      <c r="AG82" s="36"/>
      <c r="AH82" s="36"/>
      <c r="AI82" s="36"/>
      <c r="AJ82" s="36"/>
      <c r="AK82" s="36"/>
      <c r="AL82" s="36"/>
      <c r="AM82" s="36"/>
      <c r="AN82" s="36"/>
      <c r="AO82" s="36"/>
      <c r="AP82" s="36"/>
      <c r="AQ82" s="36"/>
      <c r="AR82" s="37"/>
      <c r="BE82" s="36"/>
    </row>
    <row r="83" s="2" customFormat="1" ht="6.96" customHeight="1">
      <c r="A83" s="36"/>
      <c r="B83" s="37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  <c r="AF83" s="36"/>
      <c r="AG83" s="36"/>
      <c r="AH83" s="36"/>
      <c r="AI83" s="36"/>
      <c r="AJ83" s="36"/>
      <c r="AK83" s="36"/>
      <c r="AL83" s="36"/>
      <c r="AM83" s="36"/>
      <c r="AN83" s="36"/>
      <c r="AO83" s="36"/>
      <c r="AP83" s="36"/>
      <c r="AQ83" s="36"/>
      <c r="AR83" s="37"/>
      <c r="BE83" s="36"/>
    </row>
    <row r="84" s="4" customFormat="1" ht="12" customHeight="1">
      <c r="A84" s="4"/>
      <c r="B84" s="62"/>
      <c r="C84" s="30" t="s">
        <v>13</v>
      </c>
      <c r="D84" s="4"/>
      <c r="E84" s="4"/>
      <c r="F84" s="4"/>
      <c r="G84" s="4"/>
      <c r="H84" s="4"/>
      <c r="I84" s="4"/>
      <c r="J84" s="4"/>
      <c r="K84" s="4"/>
      <c r="L84" s="4" t="str">
        <f>K5</f>
        <v>MUKOLIN</v>
      </c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62"/>
      <c r="BE84" s="4"/>
    </row>
    <row r="85" s="5" customFormat="1" ht="36.96" customHeight="1">
      <c r="A85" s="5"/>
      <c r="B85" s="63"/>
      <c r="C85" s="64" t="s">
        <v>16</v>
      </c>
      <c r="D85" s="5"/>
      <c r="E85" s="5"/>
      <c r="F85" s="5"/>
      <c r="G85" s="5"/>
      <c r="H85" s="5"/>
      <c r="I85" s="5"/>
      <c r="J85" s="5"/>
      <c r="K85" s="5"/>
      <c r="L85" s="65" t="str">
        <f>K6</f>
        <v>STAVEBNÍ ÚPRAVY KOMUNIKACE PRO CYKLISTY A PĚŠÍ V UL. MASARYKOVA</v>
      </c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63"/>
      <c r="BE85" s="5"/>
    </row>
    <row r="86" s="2" customFormat="1" ht="6.96" customHeight="1">
      <c r="A86" s="36"/>
      <c r="B86" s="37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M86" s="36"/>
      <c r="AN86" s="36"/>
      <c r="AO86" s="36"/>
      <c r="AP86" s="36"/>
      <c r="AQ86" s="36"/>
      <c r="AR86" s="37"/>
      <c r="BE86" s="36"/>
    </row>
    <row r="87" s="2" customFormat="1" ht="12" customHeight="1">
      <c r="A87" s="36"/>
      <c r="B87" s="37"/>
      <c r="C87" s="30" t="s">
        <v>20</v>
      </c>
      <c r="D87" s="36"/>
      <c r="E87" s="36"/>
      <c r="F87" s="36"/>
      <c r="G87" s="36"/>
      <c r="H87" s="36"/>
      <c r="I87" s="36"/>
      <c r="J87" s="36"/>
      <c r="K87" s="36"/>
      <c r="L87" s="66" t="str">
        <f>IF(K8="","",K8)</f>
        <v>ul. Masarykova</v>
      </c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F87" s="36"/>
      <c r="AG87" s="36"/>
      <c r="AH87" s="36"/>
      <c r="AI87" s="30" t="s">
        <v>22</v>
      </c>
      <c r="AJ87" s="36"/>
      <c r="AK87" s="36"/>
      <c r="AL87" s="36"/>
      <c r="AM87" s="67" t="str">
        <f>IF(AN8= "","",AN8)</f>
        <v>7. 2. 2024</v>
      </c>
      <c r="AN87" s="67"/>
      <c r="AO87" s="36"/>
      <c r="AP87" s="36"/>
      <c r="AQ87" s="36"/>
      <c r="AR87" s="37"/>
      <c r="BE87" s="36"/>
    </row>
    <row r="88" s="2" customFormat="1" ht="6.96" customHeight="1">
      <c r="A88" s="36"/>
      <c r="B88" s="37"/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F88" s="36"/>
      <c r="AG88" s="36"/>
      <c r="AH88" s="36"/>
      <c r="AI88" s="36"/>
      <c r="AJ88" s="36"/>
      <c r="AK88" s="36"/>
      <c r="AL88" s="36"/>
      <c r="AM88" s="36"/>
      <c r="AN88" s="36"/>
      <c r="AO88" s="36"/>
      <c r="AP88" s="36"/>
      <c r="AQ88" s="36"/>
      <c r="AR88" s="37"/>
      <c r="BE88" s="36"/>
    </row>
    <row r="89" s="2" customFormat="1" ht="15.15" customHeight="1">
      <c r="A89" s="36"/>
      <c r="B89" s="37"/>
      <c r="C89" s="30" t="s">
        <v>24</v>
      </c>
      <c r="D89" s="36"/>
      <c r="E89" s="36"/>
      <c r="F89" s="36"/>
      <c r="G89" s="36"/>
      <c r="H89" s="36"/>
      <c r="I89" s="36"/>
      <c r="J89" s="36"/>
      <c r="K89" s="36"/>
      <c r="L89" s="4" t="str">
        <f>IF(E11= "","",E11)</f>
        <v xml:space="preserve"> </v>
      </c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F89" s="36"/>
      <c r="AG89" s="36"/>
      <c r="AH89" s="36"/>
      <c r="AI89" s="30" t="s">
        <v>30</v>
      </c>
      <c r="AJ89" s="36"/>
      <c r="AK89" s="36"/>
      <c r="AL89" s="36"/>
      <c r="AM89" s="68" t="str">
        <f>IF(E17="","",E17)</f>
        <v xml:space="preserve"> </v>
      </c>
      <c r="AN89" s="4"/>
      <c r="AO89" s="4"/>
      <c r="AP89" s="4"/>
      <c r="AQ89" s="36"/>
      <c r="AR89" s="37"/>
      <c r="AS89" s="69" t="s">
        <v>54</v>
      </c>
      <c r="AT89" s="70"/>
      <c r="AU89" s="71"/>
      <c r="AV89" s="71"/>
      <c r="AW89" s="71"/>
      <c r="AX89" s="71"/>
      <c r="AY89" s="71"/>
      <c r="AZ89" s="71"/>
      <c r="BA89" s="71"/>
      <c r="BB89" s="71"/>
      <c r="BC89" s="71"/>
      <c r="BD89" s="72"/>
      <c r="BE89" s="36"/>
    </row>
    <row r="90" s="2" customFormat="1" ht="15.15" customHeight="1">
      <c r="A90" s="36"/>
      <c r="B90" s="37"/>
      <c r="C90" s="30" t="s">
        <v>28</v>
      </c>
      <c r="D90" s="36"/>
      <c r="E90" s="36"/>
      <c r="F90" s="36"/>
      <c r="G90" s="36"/>
      <c r="H90" s="36"/>
      <c r="I90" s="36"/>
      <c r="J90" s="36"/>
      <c r="K90" s="36"/>
      <c r="L90" s="4" t="str">
        <f>IF(E14= "Vyplň údaj","",E14)</f>
        <v/>
      </c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F90" s="36"/>
      <c r="AG90" s="36"/>
      <c r="AH90" s="36"/>
      <c r="AI90" s="30" t="s">
        <v>32</v>
      </c>
      <c r="AJ90" s="36"/>
      <c r="AK90" s="36"/>
      <c r="AL90" s="36"/>
      <c r="AM90" s="68" t="str">
        <f>IF(E20="","",E20)</f>
        <v xml:space="preserve"> </v>
      </c>
      <c r="AN90" s="4"/>
      <c r="AO90" s="4"/>
      <c r="AP90" s="4"/>
      <c r="AQ90" s="36"/>
      <c r="AR90" s="37"/>
      <c r="AS90" s="73"/>
      <c r="AT90" s="74"/>
      <c r="AU90" s="75"/>
      <c r="AV90" s="75"/>
      <c r="AW90" s="75"/>
      <c r="AX90" s="75"/>
      <c r="AY90" s="75"/>
      <c r="AZ90" s="75"/>
      <c r="BA90" s="75"/>
      <c r="BB90" s="75"/>
      <c r="BC90" s="75"/>
      <c r="BD90" s="76"/>
      <c r="BE90" s="36"/>
    </row>
    <row r="91" s="2" customFormat="1" ht="10.8" customHeight="1">
      <c r="A91" s="36"/>
      <c r="B91" s="37"/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F91" s="36"/>
      <c r="AG91" s="36"/>
      <c r="AH91" s="36"/>
      <c r="AI91" s="36"/>
      <c r="AJ91" s="36"/>
      <c r="AK91" s="36"/>
      <c r="AL91" s="36"/>
      <c r="AM91" s="36"/>
      <c r="AN91" s="36"/>
      <c r="AO91" s="36"/>
      <c r="AP91" s="36"/>
      <c r="AQ91" s="36"/>
      <c r="AR91" s="37"/>
      <c r="AS91" s="73"/>
      <c r="AT91" s="74"/>
      <c r="AU91" s="75"/>
      <c r="AV91" s="75"/>
      <c r="AW91" s="75"/>
      <c r="AX91" s="75"/>
      <c r="AY91" s="75"/>
      <c r="AZ91" s="75"/>
      <c r="BA91" s="75"/>
      <c r="BB91" s="75"/>
      <c r="BC91" s="75"/>
      <c r="BD91" s="76"/>
      <c r="BE91" s="36"/>
    </row>
    <row r="92" s="2" customFormat="1" ht="29.28" customHeight="1">
      <c r="A92" s="36"/>
      <c r="B92" s="37"/>
      <c r="C92" s="77" t="s">
        <v>55</v>
      </c>
      <c r="D92" s="78"/>
      <c r="E92" s="78"/>
      <c r="F92" s="78"/>
      <c r="G92" s="78"/>
      <c r="H92" s="79"/>
      <c r="I92" s="80" t="s">
        <v>56</v>
      </c>
      <c r="J92" s="78"/>
      <c r="K92" s="78"/>
      <c r="L92" s="78"/>
      <c r="M92" s="78"/>
      <c r="N92" s="78"/>
      <c r="O92" s="78"/>
      <c r="P92" s="78"/>
      <c r="Q92" s="78"/>
      <c r="R92" s="78"/>
      <c r="S92" s="78"/>
      <c r="T92" s="78"/>
      <c r="U92" s="78"/>
      <c r="V92" s="78"/>
      <c r="W92" s="78"/>
      <c r="X92" s="78"/>
      <c r="Y92" s="78"/>
      <c r="Z92" s="78"/>
      <c r="AA92" s="78"/>
      <c r="AB92" s="78"/>
      <c r="AC92" s="78"/>
      <c r="AD92" s="78"/>
      <c r="AE92" s="78"/>
      <c r="AF92" s="78"/>
      <c r="AG92" s="81" t="s">
        <v>57</v>
      </c>
      <c r="AH92" s="78"/>
      <c r="AI92" s="78"/>
      <c r="AJ92" s="78"/>
      <c r="AK92" s="78"/>
      <c r="AL92" s="78"/>
      <c r="AM92" s="78"/>
      <c r="AN92" s="80" t="s">
        <v>58</v>
      </c>
      <c r="AO92" s="78"/>
      <c r="AP92" s="82"/>
      <c r="AQ92" s="83" t="s">
        <v>59</v>
      </c>
      <c r="AR92" s="37"/>
      <c r="AS92" s="84" t="s">
        <v>60</v>
      </c>
      <c r="AT92" s="85" t="s">
        <v>61</v>
      </c>
      <c r="AU92" s="85" t="s">
        <v>62</v>
      </c>
      <c r="AV92" s="85" t="s">
        <v>63</v>
      </c>
      <c r="AW92" s="85" t="s">
        <v>64</v>
      </c>
      <c r="AX92" s="85" t="s">
        <v>65</v>
      </c>
      <c r="AY92" s="85" t="s">
        <v>66</v>
      </c>
      <c r="AZ92" s="85" t="s">
        <v>67</v>
      </c>
      <c r="BA92" s="85" t="s">
        <v>68</v>
      </c>
      <c r="BB92" s="85" t="s">
        <v>69</v>
      </c>
      <c r="BC92" s="85" t="s">
        <v>70</v>
      </c>
      <c r="BD92" s="86" t="s">
        <v>71</v>
      </c>
      <c r="BE92" s="36"/>
    </row>
    <row r="93" s="2" customFormat="1" ht="10.8" customHeight="1">
      <c r="A93" s="36"/>
      <c r="B93" s="37"/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7"/>
      <c r="AS93" s="87"/>
      <c r="AT93" s="88"/>
      <c r="AU93" s="88"/>
      <c r="AV93" s="88"/>
      <c r="AW93" s="88"/>
      <c r="AX93" s="88"/>
      <c r="AY93" s="88"/>
      <c r="AZ93" s="88"/>
      <c r="BA93" s="88"/>
      <c r="BB93" s="88"/>
      <c r="BC93" s="88"/>
      <c r="BD93" s="89"/>
      <c r="BE93" s="36"/>
    </row>
    <row r="94" s="6" customFormat="1" ht="32.4" customHeight="1">
      <c r="A94" s="6"/>
      <c r="B94" s="90"/>
      <c r="C94" s="91" t="s">
        <v>72</v>
      </c>
      <c r="D94" s="92"/>
      <c r="E94" s="92"/>
      <c r="F94" s="92"/>
      <c r="G94" s="92"/>
      <c r="H94" s="92"/>
      <c r="I94" s="92"/>
      <c r="J94" s="92"/>
      <c r="K94" s="92"/>
      <c r="L94" s="92"/>
      <c r="M94" s="92"/>
      <c r="N94" s="92"/>
      <c r="O94" s="92"/>
      <c r="P94" s="92"/>
      <c r="Q94" s="92"/>
      <c r="R94" s="92"/>
      <c r="S94" s="92"/>
      <c r="T94" s="92"/>
      <c r="U94" s="92"/>
      <c r="V94" s="92"/>
      <c r="W94" s="92"/>
      <c r="X94" s="92"/>
      <c r="Y94" s="92"/>
      <c r="Z94" s="92"/>
      <c r="AA94" s="92"/>
      <c r="AB94" s="92"/>
      <c r="AC94" s="92"/>
      <c r="AD94" s="92"/>
      <c r="AE94" s="92"/>
      <c r="AF94" s="92"/>
      <c r="AG94" s="93">
        <f>ROUND(SUM(AG95:AG96),2)</f>
        <v>0</v>
      </c>
      <c r="AH94" s="93"/>
      <c r="AI94" s="93"/>
      <c r="AJ94" s="93"/>
      <c r="AK94" s="93"/>
      <c r="AL94" s="93"/>
      <c r="AM94" s="93"/>
      <c r="AN94" s="94">
        <f>SUM(AG94,AT94)</f>
        <v>0</v>
      </c>
      <c r="AO94" s="94"/>
      <c r="AP94" s="94"/>
      <c r="AQ94" s="95" t="s">
        <v>1</v>
      </c>
      <c r="AR94" s="90"/>
      <c r="AS94" s="96">
        <f>ROUND(SUM(AS95:AS96),2)</f>
        <v>0</v>
      </c>
      <c r="AT94" s="97">
        <f>ROUND(SUM(AV94:AW94),2)</f>
        <v>0</v>
      </c>
      <c r="AU94" s="98">
        <f>ROUND(SUM(AU95:AU96),5)</f>
        <v>0</v>
      </c>
      <c r="AV94" s="97">
        <f>ROUND(AZ94*L29,2)</f>
        <v>0</v>
      </c>
      <c r="AW94" s="97">
        <f>ROUND(BA94*L30,2)</f>
        <v>0</v>
      </c>
      <c r="AX94" s="97">
        <f>ROUND(BB94*L29,2)</f>
        <v>0</v>
      </c>
      <c r="AY94" s="97">
        <f>ROUND(BC94*L30,2)</f>
        <v>0</v>
      </c>
      <c r="AZ94" s="97">
        <f>ROUND(SUM(AZ95:AZ96),2)</f>
        <v>0</v>
      </c>
      <c r="BA94" s="97">
        <f>ROUND(SUM(BA95:BA96),2)</f>
        <v>0</v>
      </c>
      <c r="BB94" s="97">
        <f>ROUND(SUM(BB95:BB96),2)</f>
        <v>0</v>
      </c>
      <c r="BC94" s="97">
        <f>ROUND(SUM(BC95:BC96),2)</f>
        <v>0</v>
      </c>
      <c r="BD94" s="99">
        <f>ROUND(SUM(BD95:BD96),2)</f>
        <v>0</v>
      </c>
      <c r="BE94" s="6"/>
      <c r="BS94" s="100" t="s">
        <v>73</v>
      </c>
      <c r="BT94" s="100" t="s">
        <v>74</v>
      </c>
      <c r="BU94" s="101" t="s">
        <v>75</v>
      </c>
      <c r="BV94" s="100" t="s">
        <v>76</v>
      </c>
      <c r="BW94" s="100" t="s">
        <v>4</v>
      </c>
      <c r="BX94" s="100" t="s">
        <v>77</v>
      </c>
      <c r="CL94" s="100" t="s">
        <v>1</v>
      </c>
    </row>
    <row r="95" s="7" customFormat="1" ht="16.5" customHeight="1">
      <c r="A95" s="102" t="s">
        <v>78</v>
      </c>
      <c r="B95" s="103"/>
      <c r="C95" s="104"/>
      <c r="D95" s="105" t="s">
        <v>79</v>
      </c>
      <c r="E95" s="105"/>
      <c r="F95" s="105"/>
      <c r="G95" s="105"/>
      <c r="H95" s="105"/>
      <c r="I95" s="106"/>
      <c r="J95" s="105" t="s">
        <v>80</v>
      </c>
      <c r="K95" s="105"/>
      <c r="L95" s="105"/>
      <c r="M95" s="105"/>
      <c r="N95" s="105"/>
      <c r="O95" s="105"/>
      <c r="P95" s="105"/>
      <c r="Q95" s="105"/>
      <c r="R95" s="105"/>
      <c r="S95" s="105"/>
      <c r="T95" s="105"/>
      <c r="U95" s="105"/>
      <c r="V95" s="105"/>
      <c r="W95" s="105"/>
      <c r="X95" s="105"/>
      <c r="Y95" s="105"/>
      <c r="Z95" s="105"/>
      <c r="AA95" s="105"/>
      <c r="AB95" s="105"/>
      <c r="AC95" s="105"/>
      <c r="AD95" s="105"/>
      <c r="AE95" s="105"/>
      <c r="AF95" s="105"/>
      <c r="AG95" s="107">
        <f>'1 - zpevněné plochy'!J30</f>
        <v>0</v>
      </c>
      <c r="AH95" s="106"/>
      <c r="AI95" s="106"/>
      <c r="AJ95" s="106"/>
      <c r="AK95" s="106"/>
      <c r="AL95" s="106"/>
      <c r="AM95" s="106"/>
      <c r="AN95" s="107">
        <f>SUM(AG95,AT95)</f>
        <v>0</v>
      </c>
      <c r="AO95" s="106"/>
      <c r="AP95" s="106"/>
      <c r="AQ95" s="108" t="s">
        <v>81</v>
      </c>
      <c r="AR95" s="103"/>
      <c r="AS95" s="109">
        <v>0</v>
      </c>
      <c r="AT95" s="110">
        <f>ROUND(SUM(AV95:AW95),2)</f>
        <v>0</v>
      </c>
      <c r="AU95" s="111">
        <f>'1 - zpevněné plochy'!P125</f>
        <v>0</v>
      </c>
      <c r="AV95" s="110">
        <f>'1 - zpevněné plochy'!J33</f>
        <v>0</v>
      </c>
      <c r="AW95" s="110">
        <f>'1 - zpevněné plochy'!J34</f>
        <v>0</v>
      </c>
      <c r="AX95" s="110">
        <f>'1 - zpevněné plochy'!J35</f>
        <v>0</v>
      </c>
      <c r="AY95" s="110">
        <f>'1 - zpevněné plochy'!J36</f>
        <v>0</v>
      </c>
      <c r="AZ95" s="110">
        <f>'1 - zpevněné plochy'!F33</f>
        <v>0</v>
      </c>
      <c r="BA95" s="110">
        <f>'1 - zpevněné plochy'!F34</f>
        <v>0</v>
      </c>
      <c r="BB95" s="110">
        <f>'1 - zpevněné plochy'!F35</f>
        <v>0</v>
      </c>
      <c r="BC95" s="110">
        <f>'1 - zpevněné plochy'!F36</f>
        <v>0</v>
      </c>
      <c r="BD95" s="112">
        <f>'1 - zpevněné plochy'!F37</f>
        <v>0</v>
      </c>
      <c r="BE95" s="7"/>
      <c r="BT95" s="113" t="s">
        <v>79</v>
      </c>
      <c r="BV95" s="113" t="s">
        <v>76</v>
      </c>
      <c r="BW95" s="113" t="s">
        <v>82</v>
      </c>
      <c r="BX95" s="113" t="s">
        <v>4</v>
      </c>
      <c r="CL95" s="113" t="s">
        <v>1</v>
      </c>
      <c r="CM95" s="113" t="s">
        <v>83</v>
      </c>
    </row>
    <row r="96" s="7" customFormat="1" ht="16.5" customHeight="1">
      <c r="A96" s="102" t="s">
        <v>78</v>
      </c>
      <c r="B96" s="103"/>
      <c r="C96" s="104"/>
      <c r="D96" s="105" t="s">
        <v>83</v>
      </c>
      <c r="E96" s="105"/>
      <c r="F96" s="105"/>
      <c r="G96" s="105"/>
      <c r="H96" s="105"/>
      <c r="I96" s="106"/>
      <c r="J96" s="105" t="s">
        <v>84</v>
      </c>
      <c r="K96" s="105"/>
      <c r="L96" s="105"/>
      <c r="M96" s="105"/>
      <c r="N96" s="105"/>
      <c r="O96" s="105"/>
      <c r="P96" s="105"/>
      <c r="Q96" s="105"/>
      <c r="R96" s="105"/>
      <c r="S96" s="105"/>
      <c r="T96" s="105"/>
      <c r="U96" s="105"/>
      <c r="V96" s="105"/>
      <c r="W96" s="105"/>
      <c r="X96" s="105"/>
      <c r="Y96" s="105"/>
      <c r="Z96" s="105"/>
      <c r="AA96" s="105"/>
      <c r="AB96" s="105"/>
      <c r="AC96" s="105"/>
      <c r="AD96" s="105"/>
      <c r="AE96" s="105"/>
      <c r="AF96" s="105"/>
      <c r="AG96" s="107">
        <f>'2 - vedlejší rozpočtové n...'!J30</f>
        <v>0</v>
      </c>
      <c r="AH96" s="106"/>
      <c r="AI96" s="106"/>
      <c r="AJ96" s="106"/>
      <c r="AK96" s="106"/>
      <c r="AL96" s="106"/>
      <c r="AM96" s="106"/>
      <c r="AN96" s="107">
        <f>SUM(AG96,AT96)</f>
        <v>0</v>
      </c>
      <c r="AO96" s="106"/>
      <c r="AP96" s="106"/>
      <c r="AQ96" s="108" t="s">
        <v>81</v>
      </c>
      <c r="AR96" s="103"/>
      <c r="AS96" s="114">
        <v>0</v>
      </c>
      <c r="AT96" s="115">
        <f>ROUND(SUM(AV96:AW96),2)</f>
        <v>0</v>
      </c>
      <c r="AU96" s="116">
        <f>'2 - vedlejší rozpočtové n...'!P118</f>
        <v>0</v>
      </c>
      <c r="AV96" s="115">
        <f>'2 - vedlejší rozpočtové n...'!J33</f>
        <v>0</v>
      </c>
      <c r="AW96" s="115">
        <f>'2 - vedlejší rozpočtové n...'!J34</f>
        <v>0</v>
      </c>
      <c r="AX96" s="115">
        <f>'2 - vedlejší rozpočtové n...'!J35</f>
        <v>0</v>
      </c>
      <c r="AY96" s="115">
        <f>'2 - vedlejší rozpočtové n...'!J36</f>
        <v>0</v>
      </c>
      <c r="AZ96" s="115">
        <f>'2 - vedlejší rozpočtové n...'!F33</f>
        <v>0</v>
      </c>
      <c r="BA96" s="115">
        <f>'2 - vedlejší rozpočtové n...'!F34</f>
        <v>0</v>
      </c>
      <c r="BB96" s="115">
        <f>'2 - vedlejší rozpočtové n...'!F35</f>
        <v>0</v>
      </c>
      <c r="BC96" s="115">
        <f>'2 - vedlejší rozpočtové n...'!F36</f>
        <v>0</v>
      </c>
      <c r="BD96" s="117">
        <f>'2 - vedlejší rozpočtové n...'!F37</f>
        <v>0</v>
      </c>
      <c r="BE96" s="7"/>
      <c r="BT96" s="113" t="s">
        <v>79</v>
      </c>
      <c r="BV96" s="113" t="s">
        <v>76</v>
      </c>
      <c r="BW96" s="113" t="s">
        <v>85</v>
      </c>
      <c r="BX96" s="113" t="s">
        <v>4</v>
      </c>
      <c r="CL96" s="113" t="s">
        <v>1</v>
      </c>
      <c r="CM96" s="113" t="s">
        <v>83</v>
      </c>
    </row>
    <row r="97" s="2" customFormat="1" ht="30" customHeight="1">
      <c r="A97" s="36"/>
      <c r="B97" s="37"/>
      <c r="C97" s="36"/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F97" s="36"/>
      <c r="AG97" s="36"/>
      <c r="AH97" s="36"/>
      <c r="AI97" s="36"/>
      <c r="AJ97" s="36"/>
      <c r="AK97" s="36"/>
      <c r="AL97" s="36"/>
      <c r="AM97" s="36"/>
      <c r="AN97" s="36"/>
      <c r="AO97" s="36"/>
      <c r="AP97" s="36"/>
      <c r="AQ97" s="36"/>
      <c r="AR97" s="37"/>
      <c r="AS97" s="36"/>
      <c r="AT97" s="36"/>
      <c r="AU97" s="36"/>
      <c r="AV97" s="36"/>
      <c r="AW97" s="36"/>
      <c r="AX97" s="36"/>
      <c r="AY97" s="36"/>
      <c r="AZ97" s="36"/>
      <c r="BA97" s="36"/>
      <c r="BB97" s="36"/>
      <c r="BC97" s="36"/>
      <c r="BD97" s="36"/>
      <c r="BE97" s="36"/>
    </row>
    <row r="98" s="2" customFormat="1" ht="6.96" customHeight="1">
      <c r="A98" s="36"/>
      <c r="B98" s="58"/>
      <c r="C98" s="59"/>
      <c r="D98" s="59"/>
      <c r="E98" s="59"/>
      <c r="F98" s="59"/>
      <c r="G98" s="59"/>
      <c r="H98" s="59"/>
      <c r="I98" s="59"/>
      <c r="J98" s="59"/>
      <c r="K98" s="59"/>
      <c r="L98" s="59"/>
      <c r="M98" s="59"/>
      <c r="N98" s="59"/>
      <c r="O98" s="59"/>
      <c r="P98" s="59"/>
      <c r="Q98" s="59"/>
      <c r="R98" s="59"/>
      <c r="S98" s="59"/>
      <c r="T98" s="59"/>
      <c r="U98" s="59"/>
      <c r="V98" s="59"/>
      <c r="W98" s="59"/>
      <c r="X98" s="59"/>
      <c r="Y98" s="59"/>
      <c r="Z98" s="59"/>
      <c r="AA98" s="59"/>
      <c r="AB98" s="59"/>
      <c r="AC98" s="59"/>
      <c r="AD98" s="59"/>
      <c r="AE98" s="59"/>
      <c r="AF98" s="59"/>
      <c r="AG98" s="59"/>
      <c r="AH98" s="59"/>
      <c r="AI98" s="59"/>
      <c r="AJ98" s="59"/>
      <c r="AK98" s="59"/>
      <c r="AL98" s="59"/>
      <c r="AM98" s="59"/>
      <c r="AN98" s="59"/>
      <c r="AO98" s="59"/>
      <c r="AP98" s="59"/>
      <c r="AQ98" s="59"/>
      <c r="AR98" s="37"/>
      <c r="AS98" s="36"/>
      <c r="AT98" s="36"/>
      <c r="AU98" s="36"/>
      <c r="AV98" s="36"/>
      <c r="AW98" s="36"/>
      <c r="AX98" s="36"/>
      <c r="AY98" s="36"/>
      <c r="AZ98" s="36"/>
      <c r="BA98" s="36"/>
      <c r="BB98" s="36"/>
      <c r="BC98" s="36"/>
      <c r="BD98" s="36"/>
      <c r="BE98" s="36"/>
    </row>
  </sheetData>
  <mergeCells count="46"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J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N96:AP96"/>
    <mergeCell ref="AG96:AM96"/>
    <mergeCell ref="D96:H96"/>
    <mergeCell ref="J96:AF96"/>
    <mergeCell ref="AG94:AM94"/>
    <mergeCell ref="AN94:AP94"/>
    <mergeCell ref="AR2:BE2"/>
  </mergeCells>
  <hyperlinks>
    <hyperlink ref="A95" location="'1 - zpevněné plochy'!C2" display="/"/>
    <hyperlink ref="A96" location="'2 - vedlejší rozpočtové n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6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82</v>
      </c>
    </row>
    <row r="3" s="1" customFormat="1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83</v>
      </c>
    </row>
    <row r="4" s="1" customFormat="1" ht="24.96" customHeight="1">
      <c r="B4" s="20"/>
      <c r="D4" s="21" t="s">
        <v>86</v>
      </c>
      <c r="L4" s="20"/>
      <c r="M4" s="118" t="s">
        <v>10</v>
      </c>
      <c r="AT4" s="17" t="s">
        <v>3</v>
      </c>
    </row>
    <row r="5" s="1" customFormat="1" ht="6.96" customHeight="1">
      <c r="B5" s="20"/>
      <c r="L5" s="20"/>
    </row>
    <row r="6" s="1" customFormat="1" ht="12" customHeight="1">
      <c r="B6" s="20"/>
      <c r="D6" s="30" t="s">
        <v>16</v>
      </c>
      <c r="L6" s="20"/>
    </row>
    <row r="7" s="1" customFormat="1" ht="26.25" customHeight="1">
      <c r="B7" s="20"/>
      <c r="E7" s="119" t="str">
        <f>'Rekapitulace stavby'!K6</f>
        <v>STAVEBNÍ ÚPRAVY KOMUNIKACE PRO CYKLISTY A PĚŠÍ V UL. MASARYKOVA</v>
      </c>
      <c r="F7" s="30"/>
      <c r="G7" s="30"/>
      <c r="H7" s="30"/>
      <c r="L7" s="20"/>
    </row>
    <row r="8" s="2" customFormat="1" ht="12" customHeight="1">
      <c r="A8" s="36"/>
      <c r="B8" s="37"/>
      <c r="C8" s="36"/>
      <c r="D8" s="30" t="s">
        <v>87</v>
      </c>
      <c r="E8" s="36"/>
      <c r="F8" s="36"/>
      <c r="G8" s="36"/>
      <c r="H8" s="36"/>
      <c r="I8" s="36"/>
      <c r="J8" s="36"/>
      <c r="K8" s="36"/>
      <c r="L8" s="53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</row>
    <row r="9" s="2" customFormat="1" ht="16.5" customHeight="1">
      <c r="A9" s="36"/>
      <c r="B9" s="37"/>
      <c r="C9" s="36"/>
      <c r="D9" s="36"/>
      <c r="E9" s="65" t="s">
        <v>88</v>
      </c>
      <c r="F9" s="36"/>
      <c r="G9" s="36"/>
      <c r="H9" s="36"/>
      <c r="I9" s="36"/>
      <c r="J9" s="36"/>
      <c r="K9" s="36"/>
      <c r="L9" s="53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="2" customFormat="1">
      <c r="A10" s="36"/>
      <c r="B10" s="37"/>
      <c r="C10" s="36"/>
      <c r="D10" s="36"/>
      <c r="E10" s="36"/>
      <c r="F10" s="36"/>
      <c r="G10" s="36"/>
      <c r="H10" s="36"/>
      <c r="I10" s="36"/>
      <c r="J10" s="36"/>
      <c r="K10" s="36"/>
      <c r="L10" s="53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="2" customFormat="1" ht="12" customHeight="1">
      <c r="A11" s="36"/>
      <c r="B11" s="37"/>
      <c r="C11" s="36"/>
      <c r="D11" s="30" t="s">
        <v>18</v>
      </c>
      <c r="E11" s="36"/>
      <c r="F11" s="25" t="s">
        <v>1</v>
      </c>
      <c r="G11" s="36"/>
      <c r="H11" s="36"/>
      <c r="I11" s="30" t="s">
        <v>19</v>
      </c>
      <c r="J11" s="25" t="s">
        <v>1</v>
      </c>
      <c r="K11" s="36"/>
      <c r="L11" s="53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="2" customFormat="1" ht="12" customHeight="1">
      <c r="A12" s="36"/>
      <c r="B12" s="37"/>
      <c r="C12" s="36"/>
      <c r="D12" s="30" t="s">
        <v>20</v>
      </c>
      <c r="E12" s="36"/>
      <c r="F12" s="25" t="s">
        <v>21</v>
      </c>
      <c r="G12" s="36"/>
      <c r="H12" s="36"/>
      <c r="I12" s="30" t="s">
        <v>22</v>
      </c>
      <c r="J12" s="67" t="str">
        <f>'Rekapitulace stavby'!AN8</f>
        <v>7. 2. 2024</v>
      </c>
      <c r="K12" s="36"/>
      <c r="L12" s="53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="2" customFormat="1" ht="10.8" customHeight="1">
      <c r="A13" s="36"/>
      <c r="B13" s="37"/>
      <c r="C13" s="36"/>
      <c r="D13" s="36"/>
      <c r="E13" s="36"/>
      <c r="F13" s="36"/>
      <c r="G13" s="36"/>
      <c r="H13" s="36"/>
      <c r="I13" s="36"/>
      <c r="J13" s="36"/>
      <c r="K13" s="36"/>
      <c r="L13" s="53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="2" customFormat="1" ht="12" customHeight="1">
      <c r="A14" s="36"/>
      <c r="B14" s="37"/>
      <c r="C14" s="36"/>
      <c r="D14" s="30" t="s">
        <v>24</v>
      </c>
      <c r="E14" s="36"/>
      <c r="F14" s="36"/>
      <c r="G14" s="36"/>
      <c r="H14" s="36"/>
      <c r="I14" s="30" t="s">
        <v>25</v>
      </c>
      <c r="J14" s="25" t="str">
        <f>IF('Rekapitulace stavby'!AN10="","",'Rekapitulace stavby'!AN10)</f>
        <v/>
      </c>
      <c r="K14" s="36"/>
      <c r="L14" s="53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="2" customFormat="1" ht="18" customHeight="1">
      <c r="A15" s="36"/>
      <c r="B15" s="37"/>
      <c r="C15" s="36"/>
      <c r="D15" s="36"/>
      <c r="E15" s="25" t="str">
        <f>IF('Rekapitulace stavby'!E11="","",'Rekapitulace stavby'!E11)</f>
        <v xml:space="preserve"> </v>
      </c>
      <c r="F15" s="36"/>
      <c r="G15" s="36"/>
      <c r="H15" s="36"/>
      <c r="I15" s="30" t="s">
        <v>27</v>
      </c>
      <c r="J15" s="25" t="str">
        <f>IF('Rekapitulace stavby'!AN11="","",'Rekapitulace stavby'!AN11)</f>
        <v/>
      </c>
      <c r="K15" s="36"/>
      <c r="L15" s="53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="2" customFormat="1" ht="6.96" customHeight="1">
      <c r="A16" s="36"/>
      <c r="B16" s="37"/>
      <c r="C16" s="36"/>
      <c r="D16" s="36"/>
      <c r="E16" s="36"/>
      <c r="F16" s="36"/>
      <c r="G16" s="36"/>
      <c r="H16" s="36"/>
      <c r="I16" s="36"/>
      <c r="J16" s="36"/>
      <c r="K16" s="36"/>
      <c r="L16" s="53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="2" customFormat="1" ht="12" customHeight="1">
      <c r="A17" s="36"/>
      <c r="B17" s="37"/>
      <c r="C17" s="36"/>
      <c r="D17" s="30" t="s">
        <v>28</v>
      </c>
      <c r="E17" s="36"/>
      <c r="F17" s="36"/>
      <c r="G17" s="36"/>
      <c r="H17" s="36"/>
      <c r="I17" s="30" t="s">
        <v>25</v>
      </c>
      <c r="J17" s="31" t="str">
        <f>'Rekapitulace stavby'!AN13</f>
        <v>Vyplň údaj</v>
      </c>
      <c r="K17" s="36"/>
      <c r="L17" s="53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="2" customFormat="1" ht="18" customHeight="1">
      <c r="A18" s="36"/>
      <c r="B18" s="37"/>
      <c r="C18" s="36"/>
      <c r="D18" s="36"/>
      <c r="E18" s="31" t="str">
        <f>'Rekapitulace stavby'!E14</f>
        <v>Vyplň údaj</v>
      </c>
      <c r="F18" s="25"/>
      <c r="G18" s="25"/>
      <c r="H18" s="25"/>
      <c r="I18" s="30" t="s">
        <v>27</v>
      </c>
      <c r="J18" s="31" t="str">
        <f>'Rekapitulace stavby'!AN14</f>
        <v>Vyplň údaj</v>
      </c>
      <c r="K18" s="36"/>
      <c r="L18" s="53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="2" customFormat="1" ht="6.96" customHeight="1">
      <c r="A19" s="36"/>
      <c r="B19" s="37"/>
      <c r="C19" s="36"/>
      <c r="D19" s="36"/>
      <c r="E19" s="36"/>
      <c r="F19" s="36"/>
      <c r="G19" s="36"/>
      <c r="H19" s="36"/>
      <c r="I19" s="36"/>
      <c r="J19" s="36"/>
      <c r="K19" s="36"/>
      <c r="L19" s="53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="2" customFormat="1" ht="12" customHeight="1">
      <c r="A20" s="36"/>
      <c r="B20" s="37"/>
      <c r="C20" s="36"/>
      <c r="D20" s="30" t="s">
        <v>30</v>
      </c>
      <c r="E20" s="36"/>
      <c r="F20" s="36"/>
      <c r="G20" s="36"/>
      <c r="H20" s="36"/>
      <c r="I20" s="30" t="s">
        <v>25</v>
      </c>
      <c r="J20" s="25" t="str">
        <f>IF('Rekapitulace stavby'!AN16="","",'Rekapitulace stavby'!AN16)</f>
        <v/>
      </c>
      <c r="K20" s="36"/>
      <c r="L20" s="53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="2" customFormat="1" ht="18" customHeight="1">
      <c r="A21" s="36"/>
      <c r="B21" s="37"/>
      <c r="C21" s="36"/>
      <c r="D21" s="36"/>
      <c r="E21" s="25" t="str">
        <f>IF('Rekapitulace stavby'!E17="","",'Rekapitulace stavby'!E17)</f>
        <v xml:space="preserve"> </v>
      </c>
      <c r="F21" s="36"/>
      <c r="G21" s="36"/>
      <c r="H21" s="36"/>
      <c r="I21" s="30" t="s">
        <v>27</v>
      </c>
      <c r="J21" s="25" t="str">
        <f>IF('Rekapitulace stavby'!AN17="","",'Rekapitulace stavby'!AN17)</f>
        <v/>
      </c>
      <c r="K21" s="36"/>
      <c r="L21" s="53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="2" customFormat="1" ht="6.96" customHeight="1">
      <c r="A22" s="36"/>
      <c r="B22" s="37"/>
      <c r="C22" s="36"/>
      <c r="D22" s="36"/>
      <c r="E22" s="36"/>
      <c r="F22" s="36"/>
      <c r="G22" s="36"/>
      <c r="H22" s="36"/>
      <c r="I22" s="36"/>
      <c r="J22" s="36"/>
      <c r="K22" s="36"/>
      <c r="L22" s="53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="2" customFormat="1" ht="12" customHeight="1">
      <c r="A23" s="36"/>
      <c r="B23" s="37"/>
      <c r="C23" s="36"/>
      <c r="D23" s="30" t="s">
        <v>32</v>
      </c>
      <c r="E23" s="36"/>
      <c r="F23" s="36"/>
      <c r="G23" s="36"/>
      <c r="H23" s="36"/>
      <c r="I23" s="30" t="s">
        <v>25</v>
      </c>
      <c r="J23" s="25" t="str">
        <f>IF('Rekapitulace stavby'!AN19="","",'Rekapitulace stavby'!AN19)</f>
        <v/>
      </c>
      <c r="K23" s="36"/>
      <c r="L23" s="53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="2" customFormat="1" ht="18" customHeight="1">
      <c r="A24" s="36"/>
      <c r="B24" s="37"/>
      <c r="C24" s="36"/>
      <c r="D24" s="36"/>
      <c r="E24" s="25" t="str">
        <f>IF('Rekapitulace stavby'!E20="","",'Rekapitulace stavby'!E20)</f>
        <v xml:space="preserve"> </v>
      </c>
      <c r="F24" s="36"/>
      <c r="G24" s="36"/>
      <c r="H24" s="36"/>
      <c r="I24" s="30" t="s">
        <v>27</v>
      </c>
      <c r="J24" s="25" t="str">
        <f>IF('Rekapitulace stavby'!AN20="","",'Rekapitulace stavby'!AN20)</f>
        <v/>
      </c>
      <c r="K24" s="36"/>
      <c r="L24" s="53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="2" customFormat="1" ht="6.96" customHeight="1">
      <c r="A25" s="36"/>
      <c r="B25" s="37"/>
      <c r="C25" s="36"/>
      <c r="D25" s="36"/>
      <c r="E25" s="36"/>
      <c r="F25" s="36"/>
      <c r="G25" s="36"/>
      <c r="H25" s="36"/>
      <c r="I25" s="36"/>
      <c r="J25" s="36"/>
      <c r="K25" s="36"/>
      <c r="L25" s="53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="2" customFormat="1" ht="12" customHeight="1">
      <c r="A26" s="36"/>
      <c r="B26" s="37"/>
      <c r="C26" s="36"/>
      <c r="D26" s="30" t="s">
        <v>33</v>
      </c>
      <c r="E26" s="36"/>
      <c r="F26" s="36"/>
      <c r="G26" s="36"/>
      <c r="H26" s="36"/>
      <c r="I26" s="36"/>
      <c r="J26" s="36"/>
      <c r="K26" s="36"/>
      <c r="L26" s="53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="8" customFormat="1" ht="16.5" customHeight="1">
      <c r="A27" s="120"/>
      <c r="B27" s="121"/>
      <c r="C27" s="120"/>
      <c r="D27" s="120"/>
      <c r="E27" s="34" t="s">
        <v>1</v>
      </c>
      <c r="F27" s="34"/>
      <c r="G27" s="34"/>
      <c r="H27" s="34"/>
      <c r="I27" s="120"/>
      <c r="J27" s="120"/>
      <c r="K27" s="120"/>
      <c r="L27" s="122"/>
      <c r="S27" s="120"/>
      <c r="T27" s="120"/>
      <c r="U27" s="120"/>
      <c r="V27" s="120"/>
      <c r="W27" s="120"/>
      <c r="X27" s="120"/>
      <c r="Y27" s="120"/>
      <c r="Z27" s="120"/>
      <c r="AA27" s="120"/>
      <c r="AB27" s="120"/>
      <c r="AC27" s="120"/>
      <c r="AD27" s="120"/>
      <c r="AE27" s="120"/>
    </row>
    <row r="28" s="2" customFormat="1" ht="6.96" customHeight="1">
      <c r="A28" s="36"/>
      <c r="B28" s="37"/>
      <c r="C28" s="36"/>
      <c r="D28" s="36"/>
      <c r="E28" s="36"/>
      <c r="F28" s="36"/>
      <c r="G28" s="36"/>
      <c r="H28" s="36"/>
      <c r="I28" s="36"/>
      <c r="J28" s="36"/>
      <c r="K28" s="36"/>
      <c r="L28" s="53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="2" customFormat="1" ht="6.96" customHeight="1">
      <c r="A29" s="36"/>
      <c r="B29" s="37"/>
      <c r="C29" s="36"/>
      <c r="D29" s="88"/>
      <c r="E29" s="88"/>
      <c r="F29" s="88"/>
      <c r="G29" s="88"/>
      <c r="H29" s="88"/>
      <c r="I29" s="88"/>
      <c r="J29" s="88"/>
      <c r="K29" s="88"/>
      <c r="L29" s="53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</row>
    <row r="30" s="2" customFormat="1" ht="25.44" customHeight="1">
      <c r="A30" s="36"/>
      <c r="B30" s="37"/>
      <c r="C30" s="36"/>
      <c r="D30" s="123" t="s">
        <v>34</v>
      </c>
      <c r="E30" s="36"/>
      <c r="F30" s="36"/>
      <c r="G30" s="36"/>
      <c r="H30" s="36"/>
      <c r="I30" s="36"/>
      <c r="J30" s="94">
        <f>ROUND(J125, 2)</f>
        <v>0</v>
      </c>
      <c r="K30" s="36"/>
      <c r="L30" s="53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="2" customFormat="1" ht="6.96" customHeight="1">
      <c r="A31" s="36"/>
      <c r="B31" s="37"/>
      <c r="C31" s="36"/>
      <c r="D31" s="88"/>
      <c r="E31" s="88"/>
      <c r="F31" s="88"/>
      <c r="G31" s="88"/>
      <c r="H31" s="88"/>
      <c r="I31" s="88"/>
      <c r="J31" s="88"/>
      <c r="K31" s="88"/>
      <c r="L31" s="53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="2" customFormat="1" ht="14.4" customHeight="1">
      <c r="A32" s="36"/>
      <c r="B32" s="37"/>
      <c r="C32" s="36"/>
      <c r="D32" s="36"/>
      <c r="E32" s="36"/>
      <c r="F32" s="41" t="s">
        <v>36</v>
      </c>
      <c r="G32" s="36"/>
      <c r="H32" s="36"/>
      <c r="I32" s="41" t="s">
        <v>35</v>
      </c>
      <c r="J32" s="41" t="s">
        <v>37</v>
      </c>
      <c r="K32" s="36"/>
      <c r="L32" s="53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="2" customFormat="1" ht="14.4" customHeight="1">
      <c r="A33" s="36"/>
      <c r="B33" s="37"/>
      <c r="C33" s="36"/>
      <c r="D33" s="124" t="s">
        <v>38</v>
      </c>
      <c r="E33" s="30" t="s">
        <v>39</v>
      </c>
      <c r="F33" s="125">
        <f>ROUND((SUM(BE125:BE381)),  2)</f>
        <v>0</v>
      </c>
      <c r="G33" s="36"/>
      <c r="H33" s="36"/>
      <c r="I33" s="126">
        <v>0.20999999999999999</v>
      </c>
      <c r="J33" s="125">
        <f>ROUND(((SUM(BE125:BE381))*I33),  2)</f>
        <v>0</v>
      </c>
      <c r="K33" s="36"/>
      <c r="L33" s="53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="2" customFormat="1" ht="14.4" customHeight="1">
      <c r="A34" s="36"/>
      <c r="B34" s="37"/>
      <c r="C34" s="36"/>
      <c r="D34" s="36"/>
      <c r="E34" s="30" t="s">
        <v>40</v>
      </c>
      <c r="F34" s="125">
        <f>ROUND((SUM(BF125:BF381)),  2)</f>
        <v>0</v>
      </c>
      <c r="G34" s="36"/>
      <c r="H34" s="36"/>
      <c r="I34" s="126">
        <v>0.12</v>
      </c>
      <c r="J34" s="125">
        <f>ROUND(((SUM(BF125:BF381))*I34),  2)</f>
        <v>0</v>
      </c>
      <c r="K34" s="36"/>
      <c r="L34" s="53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hidden="1" s="2" customFormat="1" ht="14.4" customHeight="1">
      <c r="A35" s="36"/>
      <c r="B35" s="37"/>
      <c r="C35" s="36"/>
      <c r="D35" s="36"/>
      <c r="E35" s="30" t="s">
        <v>41</v>
      </c>
      <c r="F35" s="125">
        <f>ROUND((SUM(BG125:BG381)),  2)</f>
        <v>0</v>
      </c>
      <c r="G35" s="36"/>
      <c r="H35" s="36"/>
      <c r="I35" s="126">
        <v>0.20999999999999999</v>
      </c>
      <c r="J35" s="125">
        <f>0</f>
        <v>0</v>
      </c>
      <c r="K35" s="36"/>
      <c r="L35" s="53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hidden="1" s="2" customFormat="1" ht="14.4" customHeight="1">
      <c r="A36" s="36"/>
      <c r="B36" s="37"/>
      <c r="C36" s="36"/>
      <c r="D36" s="36"/>
      <c r="E36" s="30" t="s">
        <v>42</v>
      </c>
      <c r="F36" s="125">
        <f>ROUND((SUM(BH125:BH381)),  2)</f>
        <v>0</v>
      </c>
      <c r="G36" s="36"/>
      <c r="H36" s="36"/>
      <c r="I36" s="126">
        <v>0.12</v>
      </c>
      <c r="J36" s="125">
        <f>0</f>
        <v>0</v>
      </c>
      <c r="K36" s="36"/>
      <c r="L36" s="53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hidden="1" s="2" customFormat="1" ht="14.4" customHeight="1">
      <c r="A37" s="36"/>
      <c r="B37" s="37"/>
      <c r="C37" s="36"/>
      <c r="D37" s="36"/>
      <c r="E37" s="30" t="s">
        <v>43</v>
      </c>
      <c r="F37" s="125">
        <f>ROUND((SUM(BI125:BI381)),  2)</f>
        <v>0</v>
      </c>
      <c r="G37" s="36"/>
      <c r="H37" s="36"/>
      <c r="I37" s="126">
        <v>0</v>
      </c>
      <c r="J37" s="125">
        <f>0</f>
        <v>0</v>
      </c>
      <c r="K37" s="36"/>
      <c r="L37" s="53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="2" customFormat="1" ht="6.96" customHeight="1">
      <c r="A38" s="36"/>
      <c r="B38" s="37"/>
      <c r="C38" s="36"/>
      <c r="D38" s="36"/>
      <c r="E38" s="36"/>
      <c r="F38" s="36"/>
      <c r="G38" s="36"/>
      <c r="H38" s="36"/>
      <c r="I38" s="36"/>
      <c r="J38" s="36"/>
      <c r="K38" s="36"/>
      <c r="L38" s="53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="2" customFormat="1" ht="25.44" customHeight="1">
      <c r="A39" s="36"/>
      <c r="B39" s="37"/>
      <c r="C39" s="127"/>
      <c r="D39" s="128" t="s">
        <v>44</v>
      </c>
      <c r="E39" s="79"/>
      <c r="F39" s="79"/>
      <c r="G39" s="129" t="s">
        <v>45</v>
      </c>
      <c r="H39" s="130" t="s">
        <v>46</v>
      </c>
      <c r="I39" s="79"/>
      <c r="J39" s="131">
        <f>SUM(J30:J37)</f>
        <v>0</v>
      </c>
      <c r="K39" s="132"/>
      <c r="L39" s="53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="2" customFormat="1" ht="14.4" customHeight="1">
      <c r="A40" s="36"/>
      <c r="B40" s="37"/>
      <c r="C40" s="36"/>
      <c r="D40" s="36"/>
      <c r="E40" s="36"/>
      <c r="F40" s="36"/>
      <c r="G40" s="36"/>
      <c r="H40" s="36"/>
      <c r="I40" s="36"/>
      <c r="J40" s="36"/>
      <c r="K40" s="36"/>
      <c r="L40" s="53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="1" customFormat="1" ht="14.4" customHeight="1">
      <c r="B41" s="20"/>
      <c r="L41" s="20"/>
    </row>
    <row r="42" s="1" customFormat="1" ht="14.4" customHeight="1">
      <c r="B42" s="20"/>
      <c r="L42" s="20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53"/>
      <c r="D50" s="54" t="s">
        <v>47</v>
      </c>
      <c r="E50" s="55"/>
      <c r="F50" s="55"/>
      <c r="G50" s="54" t="s">
        <v>48</v>
      </c>
      <c r="H50" s="55"/>
      <c r="I50" s="55"/>
      <c r="J50" s="55"/>
      <c r="K50" s="55"/>
      <c r="L50" s="5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6"/>
      <c r="B61" s="37"/>
      <c r="C61" s="36"/>
      <c r="D61" s="56" t="s">
        <v>49</v>
      </c>
      <c r="E61" s="39"/>
      <c r="F61" s="133" t="s">
        <v>50</v>
      </c>
      <c r="G61" s="56" t="s">
        <v>49</v>
      </c>
      <c r="H61" s="39"/>
      <c r="I61" s="39"/>
      <c r="J61" s="134" t="s">
        <v>50</v>
      </c>
      <c r="K61" s="39"/>
      <c r="L61" s="53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6"/>
      <c r="B65" s="37"/>
      <c r="C65" s="36"/>
      <c r="D65" s="54" t="s">
        <v>51</v>
      </c>
      <c r="E65" s="57"/>
      <c r="F65" s="57"/>
      <c r="G65" s="54" t="s">
        <v>52</v>
      </c>
      <c r="H65" s="57"/>
      <c r="I65" s="57"/>
      <c r="J65" s="57"/>
      <c r="K65" s="57"/>
      <c r="L65" s="53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6"/>
      <c r="B76" s="37"/>
      <c r="C76" s="36"/>
      <c r="D76" s="56" t="s">
        <v>49</v>
      </c>
      <c r="E76" s="39"/>
      <c r="F76" s="133" t="s">
        <v>50</v>
      </c>
      <c r="G76" s="56" t="s">
        <v>49</v>
      </c>
      <c r="H76" s="39"/>
      <c r="I76" s="39"/>
      <c r="J76" s="134" t="s">
        <v>50</v>
      </c>
      <c r="K76" s="39"/>
      <c r="L76" s="53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="2" customFormat="1" ht="14.4" customHeight="1">
      <c r="A77" s="36"/>
      <c r="B77" s="58"/>
      <c r="C77" s="59"/>
      <c r="D77" s="59"/>
      <c r="E77" s="59"/>
      <c r="F77" s="59"/>
      <c r="G77" s="59"/>
      <c r="H77" s="59"/>
      <c r="I77" s="59"/>
      <c r="J77" s="59"/>
      <c r="K77" s="59"/>
      <c r="L77" s="53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81" s="2" customFormat="1" ht="6.96" customHeight="1">
      <c r="A81" s="36"/>
      <c r="B81" s="60"/>
      <c r="C81" s="61"/>
      <c r="D81" s="61"/>
      <c r="E81" s="61"/>
      <c r="F81" s="61"/>
      <c r="G81" s="61"/>
      <c r="H81" s="61"/>
      <c r="I81" s="61"/>
      <c r="J81" s="61"/>
      <c r="K81" s="61"/>
      <c r="L81" s="53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="2" customFormat="1" ht="24.96" customHeight="1">
      <c r="A82" s="36"/>
      <c r="B82" s="37"/>
      <c r="C82" s="21" t="s">
        <v>89</v>
      </c>
      <c r="D82" s="36"/>
      <c r="E82" s="36"/>
      <c r="F82" s="36"/>
      <c r="G82" s="36"/>
      <c r="H82" s="36"/>
      <c r="I82" s="36"/>
      <c r="J82" s="36"/>
      <c r="K82" s="36"/>
      <c r="L82" s="53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="2" customFormat="1" ht="6.96" customHeight="1">
      <c r="A83" s="36"/>
      <c r="B83" s="37"/>
      <c r="C83" s="36"/>
      <c r="D83" s="36"/>
      <c r="E83" s="36"/>
      <c r="F83" s="36"/>
      <c r="G83" s="36"/>
      <c r="H83" s="36"/>
      <c r="I83" s="36"/>
      <c r="J83" s="36"/>
      <c r="K83" s="36"/>
      <c r="L83" s="53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="2" customFormat="1" ht="12" customHeight="1">
      <c r="A84" s="36"/>
      <c r="B84" s="37"/>
      <c r="C84" s="30" t="s">
        <v>16</v>
      </c>
      <c r="D84" s="36"/>
      <c r="E84" s="36"/>
      <c r="F84" s="36"/>
      <c r="G84" s="36"/>
      <c r="H84" s="36"/>
      <c r="I84" s="36"/>
      <c r="J84" s="36"/>
      <c r="K84" s="36"/>
      <c r="L84" s="53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="2" customFormat="1" ht="26.25" customHeight="1">
      <c r="A85" s="36"/>
      <c r="B85" s="37"/>
      <c r="C85" s="36"/>
      <c r="D85" s="36"/>
      <c r="E85" s="119" t="str">
        <f>E7</f>
        <v>STAVEBNÍ ÚPRAVY KOMUNIKACE PRO CYKLISTY A PĚŠÍ V UL. MASARYKOVA</v>
      </c>
      <c r="F85" s="30"/>
      <c r="G85" s="30"/>
      <c r="H85" s="30"/>
      <c r="I85" s="36"/>
      <c r="J85" s="36"/>
      <c r="K85" s="36"/>
      <c r="L85" s="53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="2" customFormat="1" ht="12" customHeight="1">
      <c r="A86" s="36"/>
      <c r="B86" s="37"/>
      <c r="C86" s="30" t="s">
        <v>87</v>
      </c>
      <c r="D86" s="36"/>
      <c r="E86" s="36"/>
      <c r="F86" s="36"/>
      <c r="G86" s="36"/>
      <c r="H86" s="36"/>
      <c r="I86" s="36"/>
      <c r="J86" s="36"/>
      <c r="K86" s="36"/>
      <c r="L86" s="53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</row>
    <row r="87" s="2" customFormat="1" ht="16.5" customHeight="1">
      <c r="A87" s="36"/>
      <c r="B87" s="37"/>
      <c r="C87" s="36"/>
      <c r="D87" s="36"/>
      <c r="E87" s="65" t="str">
        <f>E9</f>
        <v>1 - zpevněné plochy</v>
      </c>
      <c r="F87" s="36"/>
      <c r="G87" s="36"/>
      <c r="H87" s="36"/>
      <c r="I87" s="36"/>
      <c r="J87" s="36"/>
      <c r="K87" s="36"/>
      <c r="L87" s="53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="2" customFormat="1" ht="6.96" customHeight="1">
      <c r="A88" s="36"/>
      <c r="B88" s="37"/>
      <c r="C88" s="36"/>
      <c r="D88" s="36"/>
      <c r="E88" s="36"/>
      <c r="F88" s="36"/>
      <c r="G88" s="36"/>
      <c r="H88" s="36"/>
      <c r="I88" s="36"/>
      <c r="J88" s="36"/>
      <c r="K88" s="36"/>
      <c r="L88" s="53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="2" customFormat="1" ht="12" customHeight="1">
      <c r="A89" s="36"/>
      <c r="B89" s="37"/>
      <c r="C89" s="30" t="s">
        <v>20</v>
      </c>
      <c r="D89" s="36"/>
      <c r="E89" s="36"/>
      <c r="F89" s="25" t="str">
        <f>F12</f>
        <v>ul. Masarykova</v>
      </c>
      <c r="G89" s="36"/>
      <c r="H89" s="36"/>
      <c r="I89" s="30" t="s">
        <v>22</v>
      </c>
      <c r="J89" s="67" t="str">
        <f>IF(J12="","",J12)</f>
        <v>7. 2. 2024</v>
      </c>
      <c r="K89" s="36"/>
      <c r="L89" s="53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="2" customFormat="1" ht="6.96" customHeight="1">
      <c r="A90" s="36"/>
      <c r="B90" s="37"/>
      <c r="C90" s="36"/>
      <c r="D90" s="36"/>
      <c r="E90" s="36"/>
      <c r="F90" s="36"/>
      <c r="G90" s="36"/>
      <c r="H90" s="36"/>
      <c r="I90" s="36"/>
      <c r="J90" s="36"/>
      <c r="K90" s="36"/>
      <c r="L90" s="53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="2" customFormat="1" ht="15.15" customHeight="1">
      <c r="A91" s="36"/>
      <c r="B91" s="37"/>
      <c r="C91" s="30" t="s">
        <v>24</v>
      </c>
      <c r="D91" s="36"/>
      <c r="E91" s="36"/>
      <c r="F91" s="25" t="str">
        <f>E15</f>
        <v xml:space="preserve"> </v>
      </c>
      <c r="G91" s="36"/>
      <c r="H91" s="36"/>
      <c r="I91" s="30" t="s">
        <v>30</v>
      </c>
      <c r="J91" s="34" t="str">
        <f>E21</f>
        <v xml:space="preserve"> </v>
      </c>
      <c r="K91" s="36"/>
      <c r="L91" s="53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="2" customFormat="1" ht="15.15" customHeight="1">
      <c r="A92" s="36"/>
      <c r="B92" s="37"/>
      <c r="C92" s="30" t="s">
        <v>28</v>
      </c>
      <c r="D92" s="36"/>
      <c r="E92" s="36"/>
      <c r="F92" s="25" t="str">
        <f>IF(E18="","",E18)</f>
        <v>Vyplň údaj</v>
      </c>
      <c r="G92" s="36"/>
      <c r="H92" s="36"/>
      <c r="I92" s="30" t="s">
        <v>32</v>
      </c>
      <c r="J92" s="34" t="str">
        <f>E24</f>
        <v xml:space="preserve"> </v>
      </c>
      <c r="K92" s="36"/>
      <c r="L92" s="53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</row>
    <row r="93" s="2" customFormat="1" ht="10.32" customHeight="1">
      <c r="A93" s="36"/>
      <c r="B93" s="37"/>
      <c r="C93" s="36"/>
      <c r="D93" s="36"/>
      <c r="E93" s="36"/>
      <c r="F93" s="36"/>
      <c r="G93" s="36"/>
      <c r="H93" s="36"/>
      <c r="I93" s="36"/>
      <c r="J93" s="36"/>
      <c r="K93" s="36"/>
      <c r="L93" s="53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</row>
    <row r="94" s="2" customFormat="1" ht="29.28" customHeight="1">
      <c r="A94" s="36"/>
      <c r="B94" s="37"/>
      <c r="C94" s="135" t="s">
        <v>90</v>
      </c>
      <c r="D94" s="127"/>
      <c r="E94" s="127"/>
      <c r="F94" s="127"/>
      <c r="G94" s="127"/>
      <c r="H94" s="127"/>
      <c r="I94" s="127"/>
      <c r="J94" s="136" t="s">
        <v>91</v>
      </c>
      <c r="K94" s="127"/>
      <c r="L94" s="53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</row>
    <row r="95" s="2" customFormat="1" ht="10.32" customHeight="1">
      <c r="A95" s="36"/>
      <c r="B95" s="37"/>
      <c r="C95" s="36"/>
      <c r="D95" s="36"/>
      <c r="E95" s="36"/>
      <c r="F95" s="36"/>
      <c r="G95" s="36"/>
      <c r="H95" s="36"/>
      <c r="I95" s="36"/>
      <c r="J95" s="36"/>
      <c r="K95" s="36"/>
      <c r="L95" s="53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</row>
    <row r="96" s="2" customFormat="1" ht="22.8" customHeight="1">
      <c r="A96" s="36"/>
      <c r="B96" s="37"/>
      <c r="C96" s="137" t="s">
        <v>92</v>
      </c>
      <c r="D96" s="36"/>
      <c r="E96" s="36"/>
      <c r="F96" s="36"/>
      <c r="G96" s="36"/>
      <c r="H96" s="36"/>
      <c r="I96" s="36"/>
      <c r="J96" s="94">
        <f>J125</f>
        <v>0</v>
      </c>
      <c r="K96" s="36"/>
      <c r="L96" s="53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U96" s="17" t="s">
        <v>93</v>
      </c>
    </row>
    <row r="97" s="9" customFormat="1" ht="24.96" customHeight="1">
      <c r="A97" s="9"/>
      <c r="B97" s="138"/>
      <c r="C97" s="9"/>
      <c r="D97" s="139" t="s">
        <v>94</v>
      </c>
      <c r="E97" s="140"/>
      <c r="F97" s="140"/>
      <c r="G97" s="140"/>
      <c r="H97" s="140"/>
      <c r="I97" s="140"/>
      <c r="J97" s="141">
        <f>J126</f>
        <v>0</v>
      </c>
      <c r="K97" s="9"/>
      <c r="L97" s="138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42"/>
      <c r="C98" s="10"/>
      <c r="D98" s="143" t="s">
        <v>95</v>
      </c>
      <c r="E98" s="144"/>
      <c r="F98" s="144"/>
      <c r="G98" s="144"/>
      <c r="H98" s="144"/>
      <c r="I98" s="144"/>
      <c r="J98" s="145">
        <f>J127</f>
        <v>0</v>
      </c>
      <c r="K98" s="10"/>
      <c r="L98" s="142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42"/>
      <c r="C99" s="10"/>
      <c r="D99" s="143" t="s">
        <v>96</v>
      </c>
      <c r="E99" s="144"/>
      <c r="F99" s="144"/>
      <c r="G99" s="144"/>
      <c r="H99" s="144"/>
      <c r="I99" s="144"/>
      <c r="J99" s="145">
        <f>J197</f>
        <v>0</v>
      </c>
      <c r="K99" s="10"/>
      <c r="L99" s="142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42"/>
      <c r="C100" s="10"/>
      <c r="D100" s="143" t="s">
        <v>97</v>
      </c>
      <c r="E100" s="144"/>
      <c r="F100" s="144"/>
      <c r="G100" s="144"/>
      <c r="H100" s="144"/>
      <c r="I100" s="144"/>
      <c r="J100" s="145">
        <f>J204</f>
        <v>0</v>
      </c>
      <c r="K100" s="10"/>
      <c r="L100" s="142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42"/>
      <c r="C101" s="10"/>
      <c r="D101" s="143" t="s">
        <v>98</v>
      </c>
      <c r="E101" s="144"/>
      <c r="F101" s="144"/>
      <c r="G101" s="144"/>
      <c r="H101" s="144"/>
      <c r="I101" s="144"/>
      <c r="J101" s="145">
        <f>J207</f>
        <v>0</v>
      </c>
      <c r="K101" s="10"/>
      <c r="L101" s="142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42"/>
      <c r="C102" s="10"/>
      <c r="D102" s="143" t="s">
        <v>99</v>
      </c>
      <c r="E102" s="144"/>
      <c r="F102" s="144"/>
      <c r="G102" s="144"/>
      <c r="H102" s="144"/>
      <c r="I102" s="144"/>
      <c r="J102" s="145">
        <f>J282</f>
        <v>0</v>
      </c>
      <c r="K102" s="10"/>
      <c r="L102" s="142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42"/>
      <c r="C103" s="10"/>
      <c r="D103" s="143" t="s">
        <v>100</v>
      </c>
      <c r="E103" s="144"/>
      <c r="F103" s="144"/>
      <c r="G103" s="144"/>
      <c r="H103" s="144"/>
      <c r="I103" s="144"/>
      <c r="J103" s="145">
        <f>J301</f>
        <v>0</v>
      </c>
      <c r="K103" s="10"/>
      <c r="L103" s="142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42"/>
      <c r="C104" s="10"/>
      <c r="D104" s="143" t="s">
        <v>101</v>
      </c>
      <c r="E104" s="144"/>
      <c r="F104" s="144"/>
      <c r="G104" s="144"/>
      <c r="H104" s="144"/>
      <c r="I104" s="144"/>
      <c r="J104" s="145">
        <f>J365</f>
        <v>0</v>
      </c>
      <c r="K104" s="10"/>
      <c r="L104" s="142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42"/>
      <c r="C105" s="10"/>
      <c r="D105" s="143" t="s">
        <v>102</v>
      </c>
      <c r="E105" s="144"/>
      <c r="F105" s="144"/>
      <c r="G105" s="144"/>
      <c r="H105" s="144"/>
      <c r="I105" s="144"/>
      <c r="J105" s="145">
        <f>J380</f>
        <v>0</v>
      </c>
      <c r="K105" s="10"/>
      <c r="L105" s="142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2" customFormat="1" ht="21.84" customHeight="1">
      <c r="A106" s="36"/>
      <c r="B106" s="37"/>
      <c r="C106" s="36"/>
      <c r="D106" s="36"/>
      <c r="E106" s="36"/>
      <c r="F106" s="36"/>
      <c r="G106" s="36"/>
      <c r="H106" s="36"/>
      <c r="I106" s="36"/>
      <c r="J106" s="36"/>
      <c r="K106" s="36"/>
      <c r="L106" s="53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</row>
    <row r="107" s="2" customFormat="1" ht="6.96" customHeight="1">
      <c r="A107" s="36"/>
      <c r="B107" s="58"/>
      <c r="C107" s="59"/>
      <c r="D107" s="59"/>
      <c r="E107" s="59"/>
      <c r="F107" s="59"/>
      <c r="G107" s="59"/>
      <c r="H107" s="59"/>
      <c r="I107" s="59"/>
      <c r="J107" s="59"/>
      <c r="K107" s="59"/>
      <c r="L107" s="53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</row>
    <row r="111" s="2" customFormat="1" ht="6.96" customHeight="1">
      <c r="A111" s="36"/>
      <c r="B111" s="60"/>
      <c r="C111" s="61"/>
      <c r="D111" s="61"/>
      <c r="E111" s="61"/>
      <c r="F111" s="61"/>
      <c r="G111" s="61"/>
      <c r="H111" s="61"/>
      <c r="I111" s="61"/>
      <c r="J111" s="61"/>
      <c r="K111" s="61"/>
      <c r="L111" s="53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</row>
    <row r="112" s="2" customFormat="1" ht="24.96" customHeight="1">
      <c r="A112" s="36"/>
      <c r="B112" s="37"/>
      <c r="C112" s="21" t="s">
        <v>103</v>
      </c>
      <c r="D112" s="36"/>
      <c r="E112" s="36"/>
      <c r="F112" s="36"/>
      <c r="G112" s="36"/>
      <c r="H112" s="36"/>
      <c r="I112" s="36"/>
      <c r="J112" s="36"/>
      <c r="K112" s="36"/>
      <c r="L112" s="53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</row>
    <row r="113" s="2" customFormat="1" ht="6.96" customHeight="1">
      <c r="A113" s="36"/>
      <c r="B113" s="37"/>
      <c r="C113" s="36"/>
      <c r="D113" s="36"/>
      <c r="E113" s="36"/>
      <c r="F113" s="36"/>
      <c r="G113" s="36"/>
      <c r="H113" s="36"/>
      <c r="I113" s="36"/>
      <c r="J113" s="36"/>
      <c r="K113" s="36"/>
      <c r="L113" s="53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</row>
    <row r="114" s="2" customFormat="1" ht="12" customHeight="1">
      <c r="A114" s="36"/>
      <c r="B114" s="37"/>
      <c r="C114" s="30" t="s">
        <v>16</v>
      </c>
      <c r="D114" s="36"/>
      <c r="E114" s="36"/>
      <c r="F114" s="36"/>
      <c r="G114" s="36"/>
      <c r="H114" s="36"/>
      <c r="I114" s="36"/>
      <c r="J114" s="36"/>
      <c r="K114" s="36"/>
      <c r="L114" s="53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</row>
    <row r="115" s="2" customFormat="1" ht="26.25" customHeight="1">
      <c r="A115" s="36"/>
      <c r="B115" s="37"/>
      <c r="C115" s="36"/>
      <c r="D115" s="36"/>
      <c r="E115" s="119" t="str">
        <f>E7</f>
        <v>STAVEBNÍ ÚPRAVY KOMUNIKACE PRO CYKLISTY A PĚŠÍ V UL. MASARYKOVA</v>
      </c>
      <c r="F115" s="30"/>
      <c r="G115" s="30"/>
      <c r="H115" s="30"/>
      <c r="I115" s="36"/>
      <c r="J115" s="36"/>
      <c r="K115" s="36"/>
      <c r="L115" s="53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</row>
    <row r="116" s="2" customFormat="1" ht="12" customHeight="1">
      <c r="A116" s="36"/>
      <c r="B116" s="37"/>
      <c r="C116" s="30" t="s">
        <v>87</v>
      </c>
      <c r="D116" s="36"/>
      <c r="E116" s="36"/>
      <c r="F116" s="36"/>
      <c r="G116" s="36"/>
      <c r="H116" s="36"/>
      <c r="I116" s="36"/>
      <c r="J116" s="36"/>
      <c r="K116" s="36"/>
      <c r="L116" s="53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</row>
    <row r="117" s="2" customFormat="1" ht="16.5" customHeight="1">
      <c r="A117" s="36"/>
      <c r="B117" s="37"/>
      <c r="C117" s="36"/>
      <c r="D117" s="36"/>
      <c r="E117" s="65" t="str">
        <f>E9</f>
        <v>1 - zpevněné plochy</v>
      </c>
      <c r="F117" s="36"/>
      <c r="G117" s="36"/>
      <c r="H117" s="36"/>
      <c r="I117" s="36"/>
      <c r="J117" s="36"/>
      <c r="K117" s="36"/>
      <c r="L117" s="53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</row>
    <row r="118" s="2" customFormat="1" ht="6.96" customHeight="1">
      <c r="A118" s="36"/>
      <c r="B118" s="37"/>
      <c r="C118" s="36"/>
      <c r="D118" s="36"/>
      <c r="E118" s="36"/>
      <c r="F118" s="36"/>
      <c r="G118" s="36"/>
      <c r="H118" s="36"/>
      <c r="I118" s="36"/>
      <c r="J118" s="36"/>
      <c r="K118" s="36"/>
      <c r="L118" s="53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</row>
    <row r="119" s="2" customFormat="1" ht="12" customHeight="1">
      <c r="A119" s="36"/>
      <c r="B119" s="37"/>
      <c r="C119" s="30" t="s">
        <v>20</v>
      </c>
      <c r="D119" s="36"/>
      <c r="E119" s="36"/>
      <c r="F119" s="25" t="str">
        <f>F12</f>
        <v>ul. Masarykova</v>
      </c>
      <c r="G119" s="36"/>
      <c r="H119" s="36"/>
      <c r="I119" s="30" t="s">
        <v>22</v>
      </c>
      <c r="J119" s="67" t="str">
        <f>IF(J12="","",J12)</f>
        <v>7. 2. 2024</v>
      </c>
      <c r="K119" s="36"/>
      <c r="L119" s="53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</row>
    <row r="120" s="2" customFormat="1" ht="6.96" customHeight="1">
      <c r="A120" s="36"/>
      <c r="B120" s="37"/>
      <c r="C120" s="36"/>
      <c r="D120" s="36"/>
      <c r="E120" s="36"/>
      <c r="F120" s="36"/>
      <c r="G120" s="36"/>
      <c r="H120" s="36"/>
      <c r="I120" s="36"/>
      <c r="J120" s="36"/>
      <c r="K120" s="36"/>
      <c r="L120" s="53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</row>
    <row r="121" s="2" customFormat="1" ht="15.15" customHeight="1">
      <c r="A121" s="36"/>
      <c r="B121" s="37"/>
      <c r="C121" s="30" t="s">
        <v>24</v>
      </c>
      <c r="D121" s="36"/>
      <c r="E121" s="36"/>
      <c r="F121" s="25" t="str">
        <f>E15</f>
        <v xml:space="preserve"> </v>
      </c>
      <c r="G121" s="36"/>
      <c r="H121" s="36"/>
      <c r="I121" s="30" t="s">
        <v>30</v>
      </c>
      <c r="J121" s="34" t="str">
        <f>E21</f>
        <v xml:space="preserve"> </v>
      </c>
      <c r="K121" s="36"/>
      <c r="L121" s="53"/>
      <c r="S121" s="36"/>
      <c r="T121" s="36"/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</row>
    <row r="122" s="2" customFormat="1" ht="15.15" customHeight="1">
      <c r="A122" s="36"/>
      <c r="B122" s="37"/>
      <c r="C122" s="30" t="s">
        <v>28</v>
      </c>
      <c r="D122" s="36"/>
      <c r="E122" s="36"/>
      <c r="F122" s="25" t="str">
        <f>IF(E18="","",E18)</f>
        <v>Vyplň údaj</v>
      </c>
      <c r="G122" s="36"/>
      <c r="H122" s="36"/>
      <c r="I122" s="30" t="s">
        <v>32</v>
      </c>
      <c r="J122" s="34" t="str">
        <f>E24</f>
        <v xml:space="preserve"> </v>
      </c>
      <c r="K122" s="36"/>
      <c r="L122" s="53"/>
      <c r="S122" s="36"/>
      <c r="T122" s="36"/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</row>
    <row r="123" s="2" customFormat="1" ht="10.32" customHeight="1">
      <c r="A123" s="36"/>
      <c r="B123" s="37"/>
      <c r="C123" s="36"/>
      <c r="D123" s="36"/>
      <c r="E123" s="36"/>
      <c r="F123" s="36"/>
      <c r="G123" s="36"/>
      <c r="H123" s="36"/>
      <c r="I123" s="36"/>
      <c r="J123" s="36"/>
      <c r="K123" s="36"/>
      <c r="L123" s="53"/>
      <c r="S123" s="36"/>
      <c r="T123" s="36"/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</row>
    <row r="124" s="11" customFormat="1" ht="29.28" customHeight="1">
      <c r="A124" s="146"/>
      <c r="B124" s="147"/>
      <c r="C124" s="148" t="s">
        <v>104</v>
      </c>
      <c r="D124" s="149" t="s">
        <v>59</v>
      </c>
      <c r="E124" s="149" t="s">
        <v>55</v>
      </c>
      <c r="F124" s="149" t="s">
        <v>56</v>
      </c>
      <c r="G124" s="149" t="s">
        <v>105</v>
      </c>
      <c r="H124" s="149" t="s">
        <v>106</v>
      </c>
      <c r="I124" s="149" t="s">
        <v>107</v>
      </c>
      <c r="J124" s="150" t="s">
        <v>91</v>
      </c>
      <c r="K124" s="151" t="s">
        <v>108</v>
      </c>
      <c r="L124" s="152"/>
      <c r="M124" s="84" t="s">
        <v>1</v>
      </c>
      <c r="N124" s="85" t="s">
        <v>38</v>
      </c>
      <c r="O124" s="85" t="s">
        <v>109</v>
      </c>
      <c r="P124" s="85" t="s">
        <v>110</v>
      </c>
      <c r="Q124" s="85" t="s">
        <v>111</v>
      </c>
      <c r="R124" s="85" t="s">
        <v>112</v>
      </c>
      <c r="S124" s="85" t="s">
        <v>113</v>
      </c>
      <c r="T124" s="86" t="s">
        <v>114</v>
      </c>
      <c r="U124" s="146"/>
      <c r="V124" s="146"/>
      <c r="W124" s="146"/>
      <c r="X124" s="146"/>
      <c r="Y124" s="146"/>
      <c r="Z124" s="146"/>
      <c r="AA124" s="146"/>
      <c r="AB124" s="146"/>
      <c r="AC124" s="146"/>
      <c r="AD124" s="146"/>
      <c r="AE124" s="146"/>
    </row>
    <row r="125" s="2" customFormat="1" ht="22.8" customHeight="1">
      <c r="A125" s="36"/>
      <c r="B125" s="37"/>
      <c r="C125" s="91" t="s">
        <v>115</v>
      </c>
      <c r="D125" s="36"/>
      <c r="E125" s="36"/>
      <c r="F125" s="36"/>
      <c r="G125" s="36"/>
      <c r="H125" s="36"/>
      <c r="I125" s="36"/>
      <c r="J125" s="153">
        <f>BK125</f>
        <v>0</v>
      </c>
      <c r="K125" s="36"/>
      <c r="L125" s="37"/>
      <c r="M125" s="87"/>
      <c r="N125" s="71"/>
      <c r="O125" s="88"/>
      <c r="P125" s="154">
        <f>P126</f>
        <v>0</v>
      </c>
      <c r="Q125" s="88"/>
      <c r="R125" s="154">
        <f>R126</f>
        <v>1592.700337</v>
      </c>
      <c r="S125" s="88"/>
      <c r="T125" s="155">
        <f>T126</f>
        <v>3340.1729999999998</v>
      </c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T125" s="17" t="s">
        <v>73</v>
      </c>
      <c r="AU125" s="17" t="s">
        <v>93</v>
      </c>
      <c r="BK125" s="156">
        <f>BK126</f>
        <v>0</v>
      </c>
    </row>
    <row r="126" s="12" customFormat="1" ht="25.92" customHeight="1">
      <c r="A126" s="12"/>
      <c r="B126" s="157"/>
      <c r="C126" s="12"/>
      <c r="D126" s="158" t="s">
        <v>73</v>
      </c>
      <c r="E126" s="159" t="s">
        <v>116</v>
      </c>
      <c r="F126" s="159" t="s">
        <v>117</v>
      </c>
      <c r="G126" s="12"/>
      <c r="H126" s="12"/>
      <c r="I126" s="160"/>
      <c r="J126" s="161">
        <f>BK126</f>
        <v>0</v>
      </c>
      <c r="K126" s="12"/>
      <c r="L126" s="157"/>
      <c r="M126" s="162"/>
      <c r="N126" s="163"/>
      <c r="O126" s="163"/>
      <c r="P126" s="164">
        <f>P127+P197+P204+P207+P282+P301+P365+P380</f>
        <v>0</v>
      </c>
      <c r="Q126" s="163"/>
      <c r="R126" s="164">
        <f>R127+R197+R204+R207+R282+R301+R365+R380</f>
        <v>1592.700337</v>
      </c>
      <c r="S126" s="163"/>
      <c r="T126" s="165">
        <f>T127+T197+T204+T207+T282+T301+T365+T380</f>
        <v>3340.1729999999998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158" t="s">
        <v>79</v>
      </c>
      <c r="AT126" s="166" t="s">
        <v>73</v>
      </c>
      <c r="AU126" s="166" t="s">
        <v>74</v>
      </c>
      <c r="AY126" s="158" t="s">
        <v>118</v>
      </c>
      <c r="BK126" s="167">
        <f>BK127+BK197+BK204+BK207+BK282+BK301+BK365+BK380</f>
        <v>0</v>
      </c>
    </row>
    <row r="127" s="12" customFormat="1" ht="22.8" customHeight="1">
      <c r="A127" s="12"/>
      <c r="B127" s="157"/>
      <c r="C127" s="12"/>
      <c r="D127" s="158" t="s">
        <v>73</v>
      </c>
      <c r="E127" s="168" t="s">
        <v>79</v>
      </c>
      <c r="F127" s="168" t="s">
        <v>119</v>
      </c>
      <c r="G127" s="12"/>
      <c r="H127" s="12"/>
      <c r="I127" s="160"/>
      <c r="J127" s="169">
        <f>BK127</f>
        <v>0</v>
      </c>
      <c r="K127" s="12"/>
      <c r="L127" s="157"/>
      <c r="M127" s="162"/>
      <c r="N127" s="163"/>
      <c r="O127" s="163"/>
      <c r="P127" s="164">
        <f>SUM(P128:P196)</f>
        <v>0</v>
      </c>
      <c r="Q127" s="163"/>
      <c r="R127" s="164">
        <f>SUM(R128:R196)</f>
        <v>596.25562000000002</v>
      </c>
      <c r="S127" s="163"/>
      <c r="T127" s="165">
        <f>SUM(T128:T196)</f>
        <v>3340.1729999999998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158" t="s">
        <v>79</v>
      </c>
      <c r="AT127" s="166" t="s">
        <v>73</v>
      </c>
      <c r="AU127" s="166" t="s">
        <v>79</v>
      </c>
      <c r="AY127" s="158" t="s">
        <v>118</v>
      </c>
      <c r="BK127" s="167">
        <f>SUM(BK128:BK196)</f>
        <v>0</v>
      </c>
    </row>
    <row r="128" s="2" customFormat="1" ht="44.25" customHeight="1">
      <c r="A128" s="36"/>
      <c r="B128" s="170"/>
      <c r="C128" s="171" t="s">
        <v>79</v>
      </c>
      <c r="D128" s="171" t="s">
        <v>120</v>
      </c>
      <c r="E128" s="172" t="s">
        <v>121</v>
      </c>
      <c r="F128" s="173" t="s">
        <v>122</v>
      </c>
      <c r="G128" s="174" t="s">
        <v>123</v>
      </c>
      <c r="H128" s="175">
        <v>45</v>
      </c>
      <c r="I128" s="176"/>
      <c r="J128" s="177">
        <f>ROUND(I128*H128,2)</f>
        <v>0</v>
      </c>
      <c r="K128" s="178"/>
      <c r="L128" s="37"/>
      <c r="M128" s="179" t="s">
        <v>1</v>
      </c>
      <c r="N128" s="180" t="s">
        <v>39</v>
      </c>
      <c r="O128" s="75"/>
      <c r="P128" s="181">
        <f>O128*H128</f>
        <v>0</v>
      </c>
      <c r="Q128" s="181">
        <v>0</v>
      </c>
      <c r="R128" s="181">
        <f>Q128*H128</f>
        <v>0</v>
      </c>
      <c r="S128" s="181">
        <v>0</v>
      </c>
      <c r="T128" s="182">
        <f>S128*H128</f>
        <v>0</v>
      </c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R128" s="183" t="s">
        <v>124</v>
      </c>
      <c r="AT128" s="183" t="s">
        <v>120</v>
      </c>
      <c r="AU128" s="183" t="s">
        <v>83</v>
      </c>
      <c r="AY128" s="17" t="s">
        <v>118</v>
      </c>
      <c r="BE128" s="184">
        <f>IF(N128="základní",J128,0)</f>
        <v>0</v>
      </c>
      <c r="BF128" s="184">
        <f>IF(N128="snížená",J128,0)</f>
        <v>0</v>
      </c>
      <c r="BG128" s="184">
        <f>IF(N128="zákl. přenesená",J128,0)</f>
        <v>0</v>
      </c>
      <c r="BH128" s="184">
        <f>IF(N128="sníž. přenesená",J128,0)</f>
        <v>0</v>
      </c>
      <c r="BI128" s="184">
        <f>IF(N128="nulová",J128,0)</f>
        <v>0</v>
      </c>
      <c r="BJ128" s="17" t="s">
        <v>79</v>
      </c>
      <c r="BK128" s="184">
        <f>ROUND(I128*H128,2)</f>
        <v>0</v>
      </c>
      <c r="BL128" s="17" t="s">
        <v>124</v>
      </c>
      <c r="BM128" s="183" t="s">
        <v>125</v>
      </c>
    </row>
    <row r="129" s="13" customFormat="1">
      <c r="A129" s="13"/>
      <c r="B129" s="185"/>
      <c r="C129" s="13"/>
      <c r="D129" s="186" t="s">
        <v>126</v>
      </c>
      <c r="E129" s="187" t="s">
        <v>1</v>
      </c>
      <c r="F129" s="188" t="s">
        <v>127</v>
      </c>
      <c r="G129" s="13"/>
      <c r="H129" s="189">
        <v>45</v>
      </c>
      <c r="I129" s="190"/>
      <c r="J129" s="13"/>
      <c r="K129" s="13"/>
      <c r="L129" s="185"/>
      <c r="M129" s="191"/>
      <c r="N129" s="192"/>
      <c r="O129" s="192"/>
      <c r="P129" s="192"/>
      <c r="Q129" s="192"/>
      <c r="R129" s="192"/>
      <c r="S129" s="192"/>
      <c r="T129" s="19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187" t="s">
        <v>126</v>
      </c>
      <c r="AU129" s="187" t="s">
        <v>83</v>
      </c>
      <c r="AV129" s="13" t="s">
        <v>83</v>
      </c>
      <c r="AW129" s="13" t="s">
        <v>31</v>
      </c>
      <c r="AX129" s="13" t="s">
        <v>79</v>
      </c>
      <c r="AY129" s="187" t="s">
        <v>118</v>
      </c>
    </row>
    <row r="130" s="2" customFormat="1" ht="24.15" customHeight="1">
      <c r="A130" s="36"/>
      <c r="B130" s="170"/>
      <c r="C130" s="171" t="s">
        <v>83</v>
      </c>
      <c r="D130" s="171" t="s">
        <v>120</v>
      </c>
      <c r="E130" s="172" t="s">
        <v>128</v>
      </c>
      <c r="F130" s="173" t="s">
        <v>129</v>
      </c>
      <c r="G130" s="174" t="s">
        <v>123</v>
      </c>
      <c r="H130" s="175">
        <v>3343</v>
      </c>
      <c r="I130" s="176"/>
      <c r="J130" s="177">
        <f>ROUND(I130*H130,2)</f>
        <v>0</v>
      </c>
      <c r="K130" s="178"/>
      <c r="L130" s="37"/>
      <c r="M130" s="179" t="s">
        <v>1</v>
      </c>
      <c r="N130" s="180" t="s">
        <v>39</v>
      </c>
      <c r="O130" s="75"/>
      <c r="P130" s="181">
        <f>O130*H130</f>
        <v>0</v>
      </c>
      <c r="Q130" s="181">
        <v>0</v>
      </c>
      <c r="R130" s="181">
        <f>Q130*H130</f>
        <v>0</v>
      </c>
      <c r="S130" s="181">
        <v>0</v>
      </c>
      <c r="T130" s="182">
        <f>S130*H130</f>
        <v>0</v>
      </c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R130" s="183" t="s">
        <v>124</v>
      </c>
      <c r="AT130" s="183" t="s">
        <v>120</v>
      </c>
      <c r="AU130" s="183" t="s">
        <v>83</v>
      </c>
      <c r="AY130" s="17" t="s">
        <v>118</v>
      </c>
      <c r="BE130" s="184">
        <f>IF(N130="základní",J130,0)</f>
        <v>0</v>
      </c>
      <c r="BF130" s="184">
        <f>IF(N130="snížená",J130,0)</f>
        <v>0</v>
      </c>
      <c r="BG130" s="184">
        <f>IF(N130="zákl. přenesená",J130,0)</f>
        <v>0</v>
      </c>
      <c r="BH130" s="184">
        <f>IF(N130="sníž. přenesená",J130,0)</f>
        <v>0</v>
      </c>
      <c r="BI130" s="184">
        <f>IF(N130="nulová",J130,0)</f>
        <v>0</v>
      </c>
      <c r="BJ130" s="17" t="s">
        <v>79</v>
      </c>
      <c r="BK130" s="184">
        <f>ROUND(I130*H130,2)</f>
        <v>0</v>
      </c>
      <c r="BL130" s="17" t="s">
        <v>124</v>
      </c>
      <c r="BM130" s="183" t="s">
        <v>130</v>
      </c>
    </row>
    <row r="131" s="2" customFormat="1" ht="24.15" customHeight="1">
      <c r="A131" s="36"/>
      <c r="B131" s="170"/>
      <c r="C131" s="171" t="s">
        <v>131</v>
      </c>
      <c r="D131" s="171" t="s">
        <v>120</v>
      </c>
      <c r="E131" s="172" t="s">
        <v>132</v>
      </c>
      <c r="F131" s="173" t="s">
        <v>133</v>
      </c>
      <c r="G131" s="174" t="s">
        <v>123</v>
      </c>
      <c r="H131" s="175">
        <v>98</v>
      </c>
      <c r="I131" s="176"/>
      <c r="J131" s="177">
        <f>ROUND(I131*H131,2)</f>
        <v>0</v>
      </c>
      <c r="K131" s="178"/>
      <c r="L131" s="37"/>
      <c r="M131" s="179" t="s">
        <v>1</v>
      </c>
      <c r="N131" s="180" t="s">
        <v>39</v>
      </c>
      <c r="O131" s="75"/>
      <c r="P131" s="181">
        <f>O131*H131</f>
        <v>0</v>
      </c>
      <c r="Q131" s="181">
        <v>0</v>
      </c>
      <c r="R131" s="181">
        <f>Q131*H131</f>
        <v>0</v>
      </c>
      <c r="S131" s="181">
        <v>0.255</v>
      </c>
      <c r="T131" s="182">
        <f>S131*H131</f>
        <v>24.990000000000002</v>
      </c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R131" s="183" t="s">
        <v>124</v>
      </c>
      <c r="AT131" s="183" t="s">
        <v>120</v>
      </c>
      <c r="AU131" s="183" t="s">
        <v>83</v>
      </c>
      <c r="AY131" s="17" t="s">
        <v>118</v>
      </c>
      <c r="BE131" s="184">
        <f>IF(N131="základní",J131,0)</f>
        <v>0</v>
      </c>
      <c r="BF131" s="184">
        <f>IF(N131="snížená",J131,0)</f>
        <v>0</v>
      </c>
      <c r="BG131" s="184">
        <f>IF(N131="zákl. přenesená",J131,0)</f>
        <v>0</v>
      </c>
      <c r="BH131" s="184">
        <f>IF(N131="sníž. přenesená",J131,0)</f>
        <v>0</v>
      </c>
      <c r="BI131" s="184">
        <f>IF(N131="nulová",J131,0)</f>
        <v>0</v>
      </c>
      <c r="BJ131" s="17" t="s">
        <v>79</v>
      </c>
      <c r="BK131" s="184">
        <f>ROUND(I131*H131,2)</f>
        <v>0</v>
      </c>
      <c r="BL131" s="17" t="s">
        <v>124</v>
      </c>
      <c r="BM131" s="183" t="s">
        <v>134</v>
      </c>
    </row>
    <row r="132" s="2" customFormat="1" ht="24.15" customHeight="1">
      <c r="A132" s="36"/>
      <c r="B132" s="170"/>
      <c r="C132" s="171" t="s">
        <v>124</v>
      </c>
      <c r="D132" s="171" t="s">
        <v>120</v>
      </c>
      <c r="E132" s="172" t="s">
        <v>135</v>
      </c>
      <c r="F132" s="173" t="s">
        <v>136</v>
      </c>
      <c r="G132" s="174" t="s">
        <v>123</v>
      </c>
      <c r="H132" s="175">
        <v>4365</v>
      </c>
      <c r="I132" s="176"/>
      <c r="J132" s="177">
        <f>ROUND(I132*H132,2)</f>
        <v>0</v>
      </c>
      <c r="K132" s="178"/>
      <c r="L132" s="37"/>
      <c r="M132" s="179" t="s">
        <v>1</v>
      </c>
      <c r="N132" s="180" t="s">
        <v>39</v>
      </c>
      <c r="O132" s="75"/>
      <c r="P132" s="181">
        <f>O132*H132</f>
        <v>0</v>
      </c>
      <c r="Q132" s="181">
        <v>0</v>
      </c>
      <c r="R132" s="181">
        <f>Q132*H132</f>
        <v>0</v>
      </c>
      <c r="S132" s="181">
        <v>0.44</v>
      </c>
      <c r="T132" s="182">
        <f>S132*H132</f>
        <v>1920.5999999999999</v>
      </c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  <c r="AR132" s="183" t="s">
        <v>124</v>
      </c>
      <c r="AT132" s="183" t="s">
        <v>120</v>
      </c>
      <c r="AU132" s="183" t="s">
        <v>83</v>
      </c>
      <c r="AY132" s="17" t="s">
        <v>118</v>
      </c>
      <c r="BE132" s="184">
        <f>IF(N132="základní",J132,0)</f>
        <v>0</v>
      </c>
      <c r="BF132" s="184">
        <f>IF(N132="snížená",J132,0)</f>
        <v>0</v>
      </c>
      <c r="BG132" s="184">
        <f>IF(N132="zákl. přenesená",J132,0)</f>
        <v>0</v>
      </c>
      <c r="BH132" s="184">
        <f>IF(N132="sníž. přenesená",J132,0)</f>
        <v>0</v>
      </c>
      <c r="BI132" s="184">
        <f>IF(N132="nulová",J132,0)</f>
        <v>0</v>
      </c>
      <c r="BJ132" s="17" t="s">
        <v>79</v>
      </c>
      <c r="BK132" s="184">
        <f>ROUND(I132*H132,2)</f>
        <v>0</v>
      </c>
      <c r="BL132" s="17" t="s">
        <v>124</v>
      </c>
      <c r="BM132" s="183" t="s">
        <v>137</v>
      </c>
    </row>
    <row r="133" s="2" customFormat="1" ht="24.15" customHeight="1">
      <c r="A133" s="36"/>
      <c r="B133" s="170"/>
      <c r="C133" s="171" t="s">
        <v>138</v>
      </c>
      <c r="D133" s="171" t="s">
        <v>120</v>
      </c>
      <c r="E133" s="172" t="s">
        <v>139</v>
      </c>
      <c r="F133" s="173" t="s">
        <v>140</v>
      </c>
      <c r="G133" s="174" t="s">
        <v>123</v>
      </c>
      <c r="H133" s="175">
        <v>275</v>
      </c>
      <c r="I133" s="176"/>
      <c r="J133" s="177">
        <f>ROUND(I133*H133,2)</f>
        <v>0</v>
      </c>
      <c r="K133" s="178"/>
      <c r="L133" s="37"/>
      <c r="M133" s="179" t="s">
        <v>1</v>
      </c>
      <c r="N133" s="180" t="s">
        <v>39</v>
      </c>
      <c r="O133" s="75"/>
      <c r="P133" s="181">
        <f>O133*H133</f>
        <v>0</v>
      </c>
      <c r="Q133" s="181">
        <v>0</v>
      </c>
      <c r="R133" s="181">
        <f>Q133*H133</f>
        <v>0</v>
      </c>
      <c r="S133" s="181">
        <v>0.32500000000000001</v>
      </c>
      <c r="T133" s="182">
        <f>S133*H133</f>
        <v>89.375</v>
      </c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  <c r="AR133" s="183" t="s">
        <v>124</v>
      </c>
      <c r="AT133" s="183" t="s">
        <v>120</v>
      </c>
      <c r="AU133" s="183" t="s">
        <v>83</v>
      </c>
      <c r="AY133" s="17" t="s">
        <v>118</v>
      </c>
      <c r="BE133" s="184">
        <f>IF(N133="základní",J133,0)</f>
        <v>0</v>
      </c>
      <c r="BF133" s="184">
        <f>IF(N133="snížená",J133,0)</f>
        <v>0</v>
      </c>
      <c r="BG133" s="184">
        <f>IF(N133="zákl. přenesená",J133,0)</f>
        <v>0</v>
      </c>
      <c r="BH133" s="184">
        <f>IF(N133="sníž. přenesená",J133,0)</f>
        <v>0</v>
      </c>
      <c r="BI133" s="184">
        <f>IF(N133="nulová",J133,0)</f>
        <v>0</v>
      </c>
      <c r="BJ133" s="17" t="s">
        <v>79</v>
      </c>
      <c r="BK133" s="184">
        <f>ROUND(I133*H133,2)</f>
        <v>0</v>
      </c>
      <c r="BL133" s="17" t="s">
        <v>124</v>
      </c>
      <c r="BM133" s="183" t="s">
        <v>141</v>
      </c>
    </row>
    <row r="134" s="2" customFormat="1" ht="24.15" customHeight="1">
      <c r="A134" s="36"/>
      <c r="B134" s="170"/>
      <c r="C134" s="171" t="s">
        <v>142</v>
      </c>
      <c r="D134" s="171" t="s">
        <v>120</v>
      </c>
      <c r="E134" s="172" t="s">
        <v>143</v>
      </c>
      <c r="F134" s="173" t="s">
        <v>144</v>
      </c>
      <c r="G134" s="174" t="s">
        <v>123</v>
      </c>
      <c r="H134" s="175">
        <v>3992</v>
      </c>
      <c r="I134" s="176"/>
      <c r="J134" s="177">
        <f>ROUND(I134*H134,2)</f>
        <v>0</v>
      </c>
      <c r="K134" s="178"/>
      <c r="L134" s="37"/>
      <c r="M134" s="179" t="s">
        <v>1</v>
      </c>
      <c r="N134" s="180" t="s">
        <v>39</v>
      </c>
      <c r="O134" s="75"/>
      <c r="P134" s="181">
        <f>O134*H134</f>
        <v>0</v>
      </c>
      <c r="Q134" s="181">
        <v>0</v>
      </c>
      <c r="R134" s="181">
        <f>Q134*H134</f>
        <v>0</v>
      </c>
      <c r="S134" s="181">
        <v>0.22</v>
      </c>
      <c r="T134" s="182">
        <f>S134*H134</f>
        <v>878.24000000000001</v>
      </c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R134" s="183" t="s">
        <v>124</v>
      </c>
      <c r="AT134" s="183" t="s">
        <v>120</v>
      </c>
      <c r="AU134" s="183" t="s">
        <v>83</v>
      </c>
      <c r="AY134" s="17" t="s">
        <v>118</v>
      </c>
      <c r="BE134" s="184">
        <f>IF(N134="základní",J134,0)</f>
        <v>0</v>
      </c>
      <c r="BF134" s="184">
        <f>IF(N134="snížená",J134,0)</f>
        <v>0</v>
      </c>
      <c r="BG134" s="184">
        <f>IF(N134="zákl. přenesená",J134,0)</f>
        <v>0</v>
      </c>
      <c r="BH134" s="184">
        <f>IF(N134="sníž. přenesená",J134,0)</f>
        <v>0</v>
      </c>
      <c r="BI134" s="184">
        <f>IF(N134="nulová",J134,0)</f>
        <v>0</v>
      </c>
      <c r="BJ134" s="17" t="s">
        <v>79</v>
      </c>
      <c r="BK134" s="184">
        <f>ROUND(I134*H134,2)</f>
        <v>0</v>
      </c>
      <c r="BL134" s="17" t="s">
        <v>124</v>
      </c>
      <c r="BM134" s="183" t="s">
        <v>145</v>
      </c>
    </row>
    <row r="135" s="2" customFormat="1" ht="24.15" customHeight="1">
      <c r="A135" s="36"/>
      <c r="B135" s="170"/>
      <c r="C135" s="171" t="s">
        <v>146</v>
      </c>
      <c r="D135" s="171" t="s">
        <v>120</v>
      </c>
      <c r="E135" s="172" t="s">
        <v>147</v>
      </c>
      <c r="F135" s="173" t="s">
        <v>148</v>
      </c>
      <c r="G135" s="174" t="s">
        <v>123</v>
      </c>
      <c r="H135" s="175">
        <v>103</v>
      </c>
      <c r="I135" s="176"/>
      <c r="J135" s="177">
        <f>ROUND(I135*H135,2)</f>
        <v>0</v>
      </c>
      <c r="K135" s="178"/>
      <c r="L135" s="37"/>
      <c r="M135" s="179" t="s">
        <v>1</v>
      </c>
      <c r="N135" s="180" t="s">
        <v>39</v>
      </c>
      <c r="O135" s="75"/>
      <c r="P135" s="181">
        <f>O135*H135</f>
        <v>0</v>
      </c>
      <c r="Q135" s="181">
        <v>0</v>
      </c>
      <c r="R135" s="181">
        <f>Q135*H135</f>
        <v>0</v>
      </c>
      <c r="S135" s="181">
        <v>0.316</v>
      </c>
      <c r="T135" s="182">
        <f>S135*H135</f>
        <v>32.548000000000002</v>
      </c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36"/>
      <c r="AR135" s="183" t="s">
        <v>124</v>
      </c>
      <c r="AT135" s="183" t="s">
        <v>120</v>
      </c>
      <c r="AU135" s="183" t="s">
        <v>83</v>
      </c>
      <c r="AY135" s="17" t="s">
        <v>118</v>
      </c>
      <c r="BE135" s="184">
        <f>IF(N135="základní",J135,0)</f>
        <v>0</v>
      </c>
      <c r="BF135" s="184">
        <f>IF(N135="snížená",J135,0)</f>
        <v>0</v>
      </c>
      <c r="BG135" s="184">
        <f>IF(N135="zákl. přenesená",J135,0)</f>
        <v>0</v>
      </c>
      <c r="BH135" s="184">
        <f>IF(N135="sníž. přenesená",J135,0)</f>
        <v>0</v>
      </c>
      <c r="BI135" s="184">
        <f>IF(N135="nulová",J135,0)</f>
        <v>0</v>
      </c>
      <c r="BJ135" s="17" t="s">
        <v>79</v>
      </c>
      <c r="BK135" s="184">
        <f>ROUND(I135*H135,2)</f>
        <v>0</v>
      </c>
      <c r="BL135" s="17" t="s">
        <v>124</v>
      </c>
      <c r="BM135" s="183" t="s">
        <v>149</v>
      </c>
    </row>
    <row r="136" s="13" customFormat="1">
      <c r="A136" s="13"/>
      <c r="B136" s="185"/>
      <c r="C136" s="13"/>
      <c r="D136" s="186" t="s">
        <v>126</v>
      </c>
      <c r="E136" s="187" t="s">
        <v>1</v>
      </c>
      <c r="F136" s="188" t="s">
        <v>150</v>
      </c>
      <c r="G136" s="13"/>
      <c r="H136" s="189">
        <v>103</v>
      </c>
      <c r="I136" s="190"/>
      <c r="J136" s="13"/>
      <c r="K136" s="13"/>
      <c r="L136" s="185"/>
      <c r="M136" s="191"/>
      <c r="N136" s="192"/>
      <c r="O136" s="192"/>
      <c r="P136" s="192"/>
      <c r="Q136" s="192"/>
      <c r="R136" s="192"/>
      <c r="S136" s="192"/>
      <c r="T136" s="19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187" t="s">
        <v>126</v>
      </c>
      <c r="AU136" s="187" t="s">
        <v>83</v>
      </c>
      <c r="AV136" s="13" t="s">
        <v>83</v>
      </c>
      <c r="AW136" s="13" t="s">
        <v>31</v>
      </c>
      <c r="AX136" s="13" t="s">
        <v>79</v>
      </c>
      <c r="AY136" s="187" t="s">
        <v>118</v>
      </c>
    </row>
    <row r="137" s="2" customFormat="1" ht="16.5" customHeight="1">
      <c r="A137" s="36"/>
      <c r="B137" s="170"/>
      <c r="C137" s="171" t="s">
        <v>151</v>
      </c>
      <c r="D137" s="171" t="s">
        <v>120</v>
      </c>
      <c r="E137" s="172" t="s">
        <v>152</v>
      </c>
      <c r="F137" s="173" t="s">
        <v>153</v>
      </c>
      <c r="G137" s="174" t="s">
        <v>154</v>
      </c>
      <c r="H137" s="175">
        <v>1924</v>
      </c>
      <c r="I137" s="176"/>
      <c r="J137" s="177">
        <f>ROUND(I137*H137,2)</f>
        <v>0</v>
      </c>
      <c r="K137" s="178"/>
      <c r="L137" s="37"/>
      <c r="M137" s="179" t="s">
        <v>1</v>
      </c>
      <c r="N137" s="180" t="s">
        <v>39</v>
      </c>
      <c r="O137" s="75"/>
      <c r="P137" s="181">
        <f>O137*H137</f>
        <v>0</v>
      </c>
      <c r="Q137" s="181">
        <v>0</v>
      </c>
      <c r="R137" s="181">
        <f>Q137*H137</f>
        <v>0</v>
      </c>
      <c r="S137" s="181">
        <v>0.20499999999999999</v>
      </c>
      <c r="T137" s="182">
        <f>S137*H137</f>
        <v>394.41999999999996</v>
      </c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  <c r="AR137" s="183" t="s">
        <v>124</v>
      </c>
      <c r="AT137" s="183" t="s">
        <v>120</v>
      </c>
      <c r="AU137" s="183" t="s">
        <v>83</v>
      </c>
      <c r="AY137" s="17" t="s">
        <v>118</v>
      </c>
      <c r="BE137" s="184">
        <f>IF(N137="základní",J137,0)</f>
        <v>0</v>
      </c>
      <c r="BF137" s="184">
        <f>IF(N137="snížená",J137,0)</f>
        <v>0</v>
      </c>
      <c r="BG137" s="184">
        <f>IF(N137="zákl. přenesená",J137,0)</f>
        <v>0</v>
      </c>
      <c r="BH137" s="184">
        <f>IF(N137="sníž. přenesená",J137,0)</f>
        <v>0</v>
      </c>
      <c r="BI137" s="184">
        <f>IF(N137="nulová",J137,0)</f>
        <v>0</v>
      </c>
      <c r="BJ137" s="17" t="s">
        <v>79</v>
      </c>
      <c r="BK137" s="184">
        <f>ROUND(I137*H137,2)</f>
        <v>0</v>
      </c>
      <c r="BL137" s="17" t="s">
        <v>124</v>
      </c>
      <c r="BM137" s="183" t="s">
        <v>155</v>
      </c>
    </row>
    <row r="138" s="2" customFormat="1" ht="24.15" customHeight="1">
      <c r="A138" s="36"/>
      <c r="B138" s="170"/>
      <c r="C138" s="171" t="s">
        <v>156</v>
      </c>
      <c r="D138" s="171" t="s">
        <v>120</v>
      </c>
      <c r="E138" s="172" t="s">
        <v>157</v>
      </c>
      <c r="F138" s="173" t="s">
        <v>158</v>
      </c>
      <c r="G138" s="174" t="s">
        <v>154</v>
      </c>
      <c r="H138" s="175">
        <v>254</v>
      </c>
      <c r="I138" s="176"/>
      <c r="J138" s="177">
        <f>ROUND(I138*H138,2)</f>
        <v>0</v>
      </c>
      <c r="K138" s="178"/>
      <c r="L138" s="37"/>
      <c r="M138" s="179" t="s">
        <v>1</v>
      </c>
      <c r="N138" s="180" t="s">
        <v>39</v>
      </c>
      <c r="O138" s="75"/>
      <c r="P138" s="181">
        <f>O138*H138</f>
        <v>0</v>
      </c>
      <c r="Q138" s="181">
        <v>0.06053</v>
      </c>
      <c r="R138" s="181">
        <f>Q138*H138</f>
        <v>15.37462</v>
      </c>
      <c r="S138" s="181">
        <v>0</v>
      </c>
      <c r="T138" s="182">
        <f>S138*H138</f>
        <v>0</v>
      </c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R138" s="183" t="s">
        <v>124</v>
      </c>
      <c r="AT138" s="183" t="s">
        <v>120</v>
      </c>
      <c r="AU138" s="183" t="s">
        <v>83</v>
      </c>
      <c r="AY138" s="17" t="s">
        <v>118</v>
      </c>
      <c r="BE138" s="184">
        <f>IF(N138="základní",J138,0)</f>
        <v>0</v>
      </c>
      <c r="BF138" s="184">
        <f>IF(N138="snížená",J138,0)</f>
        <v>0</v>
      </c>
      <c r="BG138" s="184">
        <f>IF(N138="zákl. přenesená",J138,0)</f>
        <v>0</v>
      </c>
      <c r="BH138" s="184">
        <f>IF(N138="sníž. přenesená",J138,0)</f>
        <v>0</v>
      </c>
      <c r="BI138" s="184">
        <f>IF(N138="nulová",J138,0)</f>
        <v>0</v>
      </c>
      <c r="BJ138" s="17" t="s">
        <v>79</v>
      </c>
      <c r="BK138" s="184">
        <f>ROUND(I138*H138,2)</f>
        <v>0</v>
      </c>
      <c r="BL138" s="17" t="s">
        <v>124</v>
      </c>
      <c r="BM138" s="183" t="s">
        <v>159</v>
      </c>
    </row>
    <row r="139" s="13" customFormat="1">
      <c r="A139" s="13"/>
      <c r="B139" s="185"/>
      <c r="C139" s="13"/>
      <c r="D139" s="186" t="s">
        <v>126</v>
      </c>
      <c r="E139" s="187" t="s">
        <v>1</v>
      </c>
      <c r="F139" s="188" t="s">
        <v>160</v>
      </c>
      <c r="G139" s="13"/>
      <c r="H139" s="189">
        <v>254</v>
      </c>
      <c r="I139" s="190"/>
      <c r="J139" s="13"/>
      <c r="K139" s="13"/>
      <c r="L139" s="185"/>
      <c r="M139" s="191"/>
      <c r="N139" s="192"/>
      <c r="O139" s="192"/>
      <c r="P139" s="192"/>
      <c r="Q139" s="192"/>
      <c r="R139" s="192"/>
      <c r="S139" s="192"/>
      <c r="T139" s="19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187" t="s">
        <v>126</v>
      </c>
      <c r="AU139" s="187" t="s">
        <v>83</v>
      </c>
      <c r="AV139" s="13" t="s">
        <v>83</v>
      </c>
      <c r="AW139" s="13" t="s">
        <v>31</v>
      </c>
      <c r="AX139" s="13" t="s">
        <v>79</v>
      </c>
      <c r="AY139" s="187" t="s">
        <v>118</v>
      </c>
    </row>
    <row r="140" s="2" customFormat="1" ht="24.15" customHeight="1">
      <c r="A140" s="36"/>
      <c r="B140" s="170"/>
      <c r="C140" s="171" t="s">
        <v>161</v>
      </c>
      <c r="D140" s="171" t="s">
        <v>120</v>
      </c>
      <c r="E140" s="172" t="s">
        <v>162</v>
      </c>
      <c r="F140" s="173" t="s">
        <v>163</v>
      </c>
      <c r="G140" s="174" t="s">
        <v>164</v>
      </c>
      <c r="H140" s="175">
        <v>99.375</v>
      </c>
      <c r="I140" s="176"/>
      <c r="J140" s="177">
        <f>ROUND(I140*H140,2)</f>
        <v>0</v>
      </c>
      <c r="K140" s="178"/>
      <c r="L140" s="37"/>
      <c r="M140" s="179" t="s">
        <v>1</v>
      </c>
      <c r="N140" s="180" t="s">
        <v>39</v>
      </c>
      <c r="O140" s="75"/>
      <c r="P140" s="181">
        <f>O140*H140</f>
        <v>0</v>
      </c>
      <c r="Q140" s="181">
        <v>0</v>
      </c>
      <c r="R140" s="181">
        <f>Q140*H140</f>
        <v>0</v>
      </c>
      <c r="S140" s="181">
        <v>0</v>
      </c>
      <c r="T140" s="182">
        <f>S140*H140</f>
        <v>0</v>
      </c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R140" s="183" t="s">
        <v>124</v>
      </c>
      <c r="AT140" s="183" t="s">
        <v>120</v>
      </c>
      <c r="AU140" s="183" t="s">
        <v>83</v>
      </c>
      <c r="AY140" s="17" t="s">
        <v>118</v>
      </c>
      <c r="BE140" s="184">
        <f>IF(N140="základní",J140,0)</f>
        <v>0</v>
      </c>
      <c r="BF140" s="184">
        <f>IF(N140="snížená",J140,0)</f>
        <v>0</v>
      </c>
      <c r="BG140" s="184">
        <f>IF(N140="zákl. přenesená",J140,0)</f>
        <v>0</v>
      </c>
      <c r="BH140" s="184">
        <f>IF(N140="sníž. přenesená",J140,0)</f>
        <v>0</v>
      </c>
      <c r="BI140" s="184">
        <f>IF(N140="nulová",J140,0)</f>
        <v>0</v>
      </c>
      <c r="BJ140" s="17" t="s">
        <v>79</v>
      </c>
      <c r="BK140" s="184">
        <f>ROUND(I140*H140,2)</f>
        <v>0</v>
      </c>
      <c r="BL140" s="17" t="s">
        <v>124</v>
      </c>
      <c r="BM140" s="183" t="s">
        <v>165</v>
      </c>
    </row>
    <row r="141" s="13" customFormat="1">
      <c r="A141" s="13"/>
      <c r="B141" s="185"/>
      <c r="C141" s="13"/>
      <c r="D141" s="186" t="s">
        <v>126</v>
      </c>
      <c r="E141" s="187" t="s">
        <v>1</v>
      </c>
      <c r="F141" s="188" t="s">
        <v>166</v>
      </c>
      <c r="G141" s="13"/>
      <c r="H141" s="189">
        <v>99.375</v>
      </c>
      <c r="I141" s="190"/>
      <c r="J141" s="13"/>
      <c r="K141" s="13"/>
      <c r="L141" s="185"/>
      <c r="M141" s="191"/>
      <c r="N141" s="192"/>
      <c r="O141" s="192"/>
      <c r="P141" s="192"/>
      <c r="Q141" s="192"/>
      <c r="R141" s="192"/>
      <c r="S141" s="192"/>
      <c r="T141" s="19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187" t="s">
        <v>126</v>
      </c>
      <c r="AU141" s="187" t="s">
        <v>83</v>
      </c>
      <c r="AV141" s="13" t="s">
        <v>83</v>
      </c>
      <c r="AW141" s="13" t="s">
        <v>31</v>
      </c>
      <c r="AX141" s="13" t="s">
        <v>79</v>
      </c>
      <c r="AY141" s="187" t="s">
        <v>118</v>
      </c>
    </row>
    <row r="142" s="2" customFormat="1" ht="24.15" customHeight="1">
      <c r="A142" s="36"/>
      <c r="B142" s="170"/>
      <c r="C142" s="171" t="s">
        <v>167</v>
      </c>
      <c r="D142" s="171" t="s">
        <v>120</v>
      </c>
      <c r="E142" s="172" t="s">
        <v>168</v>
      </c>
      <c r="F142" s="173" t="s">
        <v>169</v>
      </c>
      <c r="G142" s="174" t="s">
        <v>164</v>
      </c>
      <c r="H142" s="175">
        <v>795</v>
      </c>
      <c r="I142" s="176"/>
      <c r="J142" s="177">
        <f>ROUND(I142*H142,2)</f>
        <v>0</v>
      </c>
      <c r="K142" s="178"/>
      <c r="L142" s="37"/>
      <c r="M142" s="179" t="s">
        <v>1</v>
      </c>
      <c r="N142" s="180" t="s">
        <v>39</v>
      </c>
      <c r="O142" s="75"/>
      <c r="P142" s="181">
        <f>O142*H142</f>
        <v>0</v>
      </c>
      <c r="Q142" s="181">
        <v>0</v>
      </c>
      <c r="R142" s="181">
        <f>Q142*H142</f>
        <v>0</v>
      </c>
      <c r="S142" s="181">
        <v>0</v>
      </c>
      <c r="T142" s="182">
        <f>S142*H142</f>
        <v>0</v>
      </c>
      <c r="U142" s="36"/>
      <c r="V142" s="36"/>
      <c r="W142" s="36"/>
      <c r="X142" s="36"/>
      <c r="Y142" s="36"/>
      <c r="Z142" s="36"/>
      <c r="AA142" s="36"/>
      <c r="AB142" s="36"/>
      <c r="AC142" s="36"/>
      <c r="AD142" s="36"/>
      <c r="AE142" s="36"/>
      <c r="AR142" s="183" t="s">
        <v>124</v>
      </c>
      <c r="AT142" s="183" t="s">
        <v>120</v>
      </c>
      <c r="AU142" s="183" t="s">
        <v>83</v>
      </c>
      <c r="AY142" s="17" t="s">
        <v>118</v>
      </c>
      <c r="BE142" s="184">
        <f>IF(N142="základní",J142,0)</f>
        <v>0</v>
      </c>
      <c r="BF142" s="184">
        <f>IF(N142="snížená",J142,0)</f>
        <v>0</v>
      </c>
      <c r="BG142" s="184">
        <f>IF(N142="zákl. přenesená",J142,0)</f>
        <v>0</v>
      </c>
      <c r="BH142" s="184">
        <f>IF(N142="sníž. přenesená",J142,0)</f>
        <v>0</v>
      </c>
      <c r="BI142" s="184">
        <f>IF(N142="nulová",J142,0)</f>
        <v>0</v>
      </c>
      <c r="BJ142" s="17" t="s">
        <v>79</v>
      </c>
      <c r="BK142" s="184">
        <f>ROUND(I142*H142,2)</f>
        <v>0</v>
      </c>
      <c r="BL142" s="17" t="s">
        <v>124</v>
      </c>
      <c r="BM142" s="183" t="s">
        <v>170</v>
      </c>
    </row>
    <row r="143" s="13" customFormat="1">
      <c r="A143" s="13"/>
      <c r="B143" s="185"/>
      <c r="C143" s="13"/>
      <c r="D143" s="186" t="s">
        <v>126</v>
      </c>
      <c r="E143" s="187" t="s">
        <v>1</v>
      </c>
      <c r="F143" s="188" t="s">
        <v>171</v>
      </c>
      <c r="G143" s="13"/>
      <c r="H143" s="189">
        <v>795</v>
      </c>
      <c r="I143" s="190"/>
      <c r="J143" s="13"/>
      <c r="K143" s="13"/>
      <c r="L143" s="185"/>
      <c r="M143" s="191"/>
      <c r="N143" s="192"/>
      <c r="O143" s="192"/>
      <c r="P143" s="192"/>
      <c r="Q143" s="192"/>
      <c r="R143" s="192"/>
      <c r="S143" s="192"/>
      <c r="T143" s="19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187" t="s">
        <v>126</v>
      </c>
      <c r="AU143" s="187" t="s">
        <v>83</v>
      </c>
      <c r="AV143" s="13" t="s">
        <v>83</v>
      </c>
      <c r="AW143" s="13" t="s">
        <v>31</v>
      </c>
      <c r="AX143" s="13" t="s">
        <v>79</v>
      </c>
      <c r="AY143" s="187" t="s">
        <v>118</v>
      </c>
    </row>
    <row r="144" s="2" customFormat="1" ht="21.75" customHeight="1">
      <c r="A144" s="36"/>
      <c r="B144" s="170"/>
      <c r="C144" s="171" t="s">
        <v>8</v>
      </c>
      <c r="D144" s="171" t="s">
        <v>120</v>
      </c>
      <c r="E144" s="172" t="s">
        <v>172</v>
      </c>
      <c r="F144" s="173" t="s">
        <v>173</v>
      </c>
      <c r="G144" s="174" t="s">
        <v>164</v>
      </c>
      <c r="H144" s="175">
        <v>397.5</v>
      </c>
      <c r="I144" s="176"/>
      <c r="J144" s="177">
        <f>ROUND(I144*H144,2)</f>
        <v>0</v>
      </c>
      <c r="K144" s="178"/>
      <c r="L144" s="37"/>
      <c r="M144" s="179" t="s">
        <v>1</v>
      </c>
      <c r="N144" s="180" t="s">
        <v>39</v>
      </c>
      <c r="O144" s="75"/>
      <c r="P144" s="181">
        <f>O144*H144</f>
        <v>0</v>
      </c>
      <c r="Q144" s="181">
        <v>0</v>
      </c>
      <c r="R144" s="181">
        <f>Q144*H144</f>
        <v>0</v>
      </c>
      <c r="S144" s="181">
        <v>0</v>
      </c>
      <c r="T144" s="182">
        <f>S144*H144</f>
        <v>0</v>
      </c>
      <c r="U144" s="36"/>
      <c r="V144" s="36"/>
      <c r="W144" s="36"/>
      <c r="X144" s="36"/>
      <c r="Y144" s="36"/>
      <c r="Z144" s="36"/>
      <c r="AA144" s="36"/>
      <c r="AB144" s="36"/>
      <c r="AC144" s="36"/>
      <c r="AD144" s="36"/>
      <c r="AE144" s="36"/>
      <c r="AR144" s="183" t="s">
        <v>124</v>
      </c>
      <c r="AT144" s="183" t="s">
        <v>120</v>
      </c>
      <c r="AU144" s="183" t="s">
        <v>83</v>
      </c>
      <c r="AY144" s="17" t="s">
        <v>118</v>
      </c>
      <c r="BE144" s="184">
        <f>IF(N144="základní",J144,0)</f>
        <v>0</v>
      </c>
      <c r="BF144" s="184">
        <f>IF(N144="snížená",J144,0)</f>
        <v>0</v>
      </c>
      <c r="BG144" s="184">
        <f>IF(N144="zákl. přenesená",J144,0)</f>
        <v>0</v>
      </c>
      <c r="BH144" s="184">
        <f>IF(N144="sníž. přenesená",J144,0)</f>
        <v>0</v>
      </c>
      <c r="BI144" s="184">
        <f>IF(N144="nulová",J144,0)</f>
        <v>0</v>
      </c>
      <c r="BJ144" s="17" t="s">
        <v>79</v>
      </c>
      <c r="BK144" s="184">
        <f>ROUND(I144*H144,2)</f>
        <v>0</v>
      </c>
      <c r="BL144" s="17" t="s">
        <v>124</v>
      </c>
      <c r="BM144" s="183" t="s">
        <v>174</v>
      </c>
    </row>
    <row r="145" s="13" customFormat="1">
      <c r="A145" s="13"/>
      <c r="B145" s="185"/>
      <c r="C145" s="13"/>
      <c r="D145" s="186" t="s">
        <v>126</v>
      </c>
      <c r="E145" s="187" t="s">
        <v>1</v>
      </c>
      <c r="F145" s="188" t="s">
        <v>175</v>
      </c>
      <c r="G145" s="13"/>
      <c r="H145" s="189">
        <v>397.5</v>
      </c>
      <c r="I145" s="190"/>
      <c r="J145" s="13"/>
      <c r="K145" s="13"/>
      <c r="L145" s="185"/>
      <c r="M145" s="191"/>
      <c r="N145" s="192"/>
      <c r="O145" s="192"/>
      <c r="P145" s="192"/>
      <c r="Q145" s="192"/>
      <c r="R145" s="192"/>
      <c r="S145" s="192"/>
      <c r="T145" s="19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187" t="s">
        <v>126</v>
      </c>
      <c r="AU145" s="187" t="s">
        <v>83</v>
      </c>
      <c r="AV145" s="13" t="s">
        <v>83</v>
      </c>
      <c r="AW145" s="13" t="s">
        <v>31</v>
      </c>
      <c r="AX145" s="13" t="s">
        <v>79</v>
      </c>
      <c r="AY145" s="187" t="s">
        <v>118</v>
      </c>
    </row>
    <row r="146" s="2" customFormat="1" ht="24.15" customHeight="1">
      <c r="A146" s="36"/>
      <c r="B146" s="170"/>
      <c r="C146" s="171" t="s">
        <v>176</v>
      </c>
      <c r="D146" s="171" t="s">
        <v>120</v>
      </c>
      <c r="E146" s="172" t="s">
        <v>177</v>
      </c>
      <c r="F146" s="173" t="s">
        <v>178</v>
      </c>
      <c r="G146" s="174" t="s">
        <v>164</v>
      </c>
      <c r="H146" s="175">
        <v>22.079999999999998</v>
      </c>
      <c r="I146" s="176"/>
      <c r="J146" s="177">
        <f>ROUND(I146*H146,2)</f>
        <v>0</v>
      </c>
      <c r="K146" s="178"/>
      <c r="L146" s="37"/>
      <c r="M146" s="179" t="s">
        <v>1</v>
      </c>
      <c r="N146" s="180" t="s">
        <v>39</v>
      </c>
      <c r="O146" s="75"/>
      <c r="P146" s="181">
        <f>O146*H146</f>
        <v>0</v>
      </c>
      <c r="Q146" s="181">
        <v>0</v>
      </c>
      <c r="R146" s="181">
        <f>Q146*H146</f>
        <v>0</v>
      </c>
      <c r="S146" s="181">
        <v>0</v>
      </c>
      <c r="T146" s="182">
        <f>S146*H146</f>
        <v>0</v>
      </c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R146" s="183" t="s">
        <v>124</v>
      </c>
      <c r="AT146" s="183" t="s">
        <v>120</v>
      </c>
      <c r="AU146" s="183" t="s">
        <v>83</v>
      </c>
      <c r="AY146" s="17" t="s">
        <v>118</v>
      </c>
      <c r="BE146" s="184">
        <f>IF(N146="základní",J146,0)</f>
        <v>0</v>
      </c>
      <c r="BF146" s="184">
        <f>IF(N146="snížená",J146,0)</f>
        <v>0</v>
      </c>
      <c r="BG146" s="184">
        <f>IF(N146="zákl. přenesená",J146,0)</f>
        <v>0</v>
      </c>
      <c r="BH146" s="184">
        <f>IF(N146="sníž. přenesená",J146,0)</f>
        <v>0</v>
      </c>
      <c r="BI146" s="184">
        <f>IF(N146="nulová",J146,0)</f>
        <v>0</v>
      </c>
      <c r="BJ146" s="17" t="s">
        <v>79</v>
      </c>
      <c r="BK146" s="184">
        <f>ROUND(I146*H146,2)</f>
        <v>0</v>
      </c>
      <c r="BL146" s="17" t="s">
        <v>124</v>
      </c>
      <c r="BM146" s="183" t="s">
        <v>179</v>
      </c>
    </row>
    <row r="147" s="13" customFormat="1">
      <c r="A147" s="13"/>
      <c r="B147" s="185"/>
      <c r="C147" s="13"/>
      <c r="D147" s="186" t="s">
        <v>126</v>
      </c>
      <c r="E147" s="187" t="s">
        <v>1</v>
      </c>
      <c r="F147" s="188" t="s">
        <v>180</v>
      </c>
      <c r="G147" s="13"/>
      <c r="H147" s="189">
        <v>22.079999999999998</v>
      </c>
      <c r="I147" s="190"/>
      <c r="J147" s="13"/>
      <c r="K147" s="13"/>
      <c r="L147" s="185"/>
      <c r="M147" s="191"/>
      <c r="N147" s="192"/>
      <c r="O147" s="192"/>
      <c r="P147" s="192"/>
      <c r="Q147" s="192"/>
      <c r="R147" s="192"/>
      <c r="S147" s="192"/>
      <c r="T147" s="19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187" t="s">
        <v>126</v>
      </c>
      <c r="AU147" s="187" t="s">
        <v>83</v>
      </c>
      <c r="AV147" s="13" t="s">
        <v>83</v>
      </c>
      <c r="AW147" s="13" t="s">
        <v>31</v>
      </c>
      <c r="AX147" s="13" t="s">
        <v>79</v>
      </c>
      <c r="AY147" s="187" t="s">
        <v>118</v>
      </c>
    </row>
    <row r="148" s="2" customFormat="1" ht="24.15" customHeight="1">
      <c r="A148" s="36"/>
      <c r="B148" s="170"/>
      <c r="C148" s="171" t="s">
        <v>181</v>
      </c>
      <c r="D148" s="171" t="s">
        <v>120</v>
      </c>
      <c r="E148" s="172" t="s">
        <v>182</v>
      </c>
      <c r="F148" s="173" t="s">
        <v>183</v>
      </c>
      <c r="G148" s="174" t="s">
        <v>164</v>
      </c>
      <c r="H148" s="175">
        <v>11.039999999999999</v>
      </c>
      <c r="I148" s="176"/>
      <c r="J148" s="177">
        <f>ROUND(I148*H148,2)</f>
        <v>0</v>
      </c>
      <c r="K148" s="178"/>
      <c r="L148" s="37"/>
      <c r="M148" s="179" t="s">
        <v>1</v>
      </c>
      <c r="N148" s="180" t="s">
        <v>39</v>
      </c>
      <c r="O148" s="75"/>
      <c r="P148" s="181">
        <f>O148*H148</f>
        <v>0</v>
      </c>
      <c r="Q148" s="181">
        <v>0</v>
      </c>
      <c r="R148" s="181">
        <f>Q148*H148</f>
        <v>0</v>
      </c>
      <c r="S148" s="181">
        <v>0</v>
      </c>
      <c r="T148" s="182">
        <f>S148*H148</f>
        <v>0</v>
      </c>
      <c r="U148" s="36"/>
      <c r="V148" s="36"/>
      <c r="W148" s="36"/>
      <c r="X148" s="36"/>
      <c r="Y148" s="36"/>
      <c r="Z148" s="36"/>
      <c r="AA148" s="36"/>
      <c r="AB148" s="36"/>
      <c r="AC148" s="36"/>
      <c r="AD148" s="36"/>
      <c r="AE148" s="36"/>
      <c r="AR148" s="183" t="s">
        <v>124</v>
      </c>
      <c r="AT148" s="183" t="s">
        <v>120</v>
      </c>
      <c r="AU148" s="183" t="s">
        <v>83</v>
      </c>
      <c r="AY148" s="17" t="s">
        <v>118</v>
      </c>
      <c r="BE148" s="184">
        <f>IF(N148="základní",J148,0)</f>
        <v>0</v>
      </c>
      <c r="BF148" s="184">
        <f>IF(N148="snížená",J148,0)</f>
        <v>0</v>
      </c>
      <c r="BG148" s="184">
        <f>IF(N148="zákl. přenesená",J148,0)</f>
        <v>0</v>
      </c>
      <c r="BH148" s="184">
        <f>IF(N148="sníž. přenesená",J148,0)</f>
        <v>0</v>
      </c>
      <c r="BI148" s="184">
        <f>IF(N148="nulová",J148,0)</f>
        <v>0</v>
      </c>
      <c r="BJ148" s="17" t="s">
        <v>79</v>
      </c>
      <c r="BK148" s="184">
        <f>ROUND(I148*H148,2)</f>
        <v>0</v>
      </c>
      <c r="BL148" s="17" t="s">
        <v>124</v>
      </c>
      <c r="BM148" s="183" t="s">
        <v>184</v>
      </c>
    </row>
    <row r="149" s="13" customFormat="1">
      <c r="A149" s="13"/>
      <c r="B149" s="185"/>
      <c r="C149" s="13"/>
      <c r="D149" s="186" t="s">
        <v>126</v>
      </c>
      <c r="E149" s="187" t="s">
        <v>1</v>
      </c>
      <c r="F149" s="188" t="s">
        <v>185</v>
      </c>
      <c r="G149" s="13"/>
      <c r="H149" s="189">
        <v>11.039999999999999</v>
      </c>
      <c r="I149" s="190"/>
      <c r="J149" s="13"/>
      <c r="K149" s="13"/>
      <c r="L149" s="185"/>
      <c r="M149" s="191"/>
      <c r="N149" s="192"/>
      <c r="O149" s="192"/>
      <c r="P149" s="192"/>
      <c r="Q149" s="192"/>
      <c r="R149" s="192"/>
      <c r="S149" s="192"/>
      <c r="T149" s="19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187" t="s">
        <v>126</v>
      </c>
      <c r="AU149" s="187" t="s">
        <v>83</v>
      </c>
      <c r="AV149" s="13" t="s">
        <v>83</v>
      </c>
      <c r="AW149" s="13" t="s">
        <v>31</v>
      </c>
      <c r="AX149" s="13" t="s">
        <v>79</v>
      </c>
      <c r="AY149" s="187" t="s">
        <v>118</v>
      </c>
    </row>
    <row r="150" s="2" customFormat="1" ht="24.15" customHeight="1">
      <c r="A150" s="36"/>
      <c r="B150" s="170"/>
      <c r="C150" s="171" t="s">
        <v>186</v>
      </c>
      <c r="D150" s="171" t="s">
        <v>120</v>
      </c>
      <c r="E150" s="172" t="s">
        <v>187</v>
      </c>
      <c r="F150" s="173" t="s">
        <v>188</v>
      </c>
      <c r="G150" s="174" t="s">
        <v>164</v>
      </c>
      <c r="H150" s="175">
        <v>806.03999999999996</v>
      </c>
      <c r="I150" s="176"/>
      <c r="J150" s="177">
        <f>ROUND(I150*H150,2)</f>
        <v>0</v>
      </c>
      <c r="K150" s="178"/>
      <c r="L150" s="37"/>
      <c r="M150" s="179" t="s">
        <v>1</v>
      </c>
      <c r="N150" s="180" t="s">
        <v>39</v>
      </c>
      <c r="O150" s="75"/>
      <c r="P150" s="181">
        <f>O150*H150</f>
        <v>0</v>
      </c>
      <c r="Q150" s="181">
        <v>0</v>
      </c>
      <c r="R150" s="181">
        <f>Q150*H150</f>
        <v>0</v>
      </c>
      <c r="S150" s="181">
        <v>0</v>
      </c>
      <c r="T150" s="182">
        <f>S150*H150</f>
        <v>0</v>
      </c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36"/>
      <c r="AR150" s="183" t="s">
        <v>124</v>
      </c>
      <c r="AT150" s="183" t="s">
        <v>120</v>
      </c>
      <c r="AU150" s="183" t="s">
        <v>83</v>
      </c>
      <c r="AY150" s="17" t="s">
        <v>118</v>
      </c>
      <c r="BE150" s="184">
        <f>IF(N150="základní",J150,0)</f>
        <v>0</v>
      </c>
      <c r="BF150" s="184">
        <f>IF(N150="snížená",J150,0)</f>
        <v>0</v>
      </c>
      <c r="BG150" s="184">
        <f>IF(N150="zákl. přenesená",J150,0)</f>
        <v>0</v>
      </c>
      <c r="BH150" s="184">
        <f>IF(N150="sníž. přenesená",J150,0)</f>
        <v>0</v>
      </c>
      <c r="BI150" s="184">
        <f>IF(N150="nulová",J150,0)</f>
        <v>0</v>
      </c>
      <c r="BJ150" s="17" t="s">
        <v>79</v>
      </c>
      <c r="BK150" s="184">
        <f>ROUND(I150*H150,2)</f>
        <v>0</v>
      </c>
      <c r="BL150" s="17" t="s">
        <v>124</v>
      </c>
      <c r="BM150" s="183" t="s">
        <v>189</v>
      </c>
    </row>
    <row r="151" s="13" customFormat="1">
      <c r="A151" s="13"/>
      <c r="B151" s="185"/>
      <c r="C151" s="13"/>
      <c r="D151" s="186" t="s">
        <v>126</v>
      </c>
      <c r="E151" s="187" t="s">
        <v>1</v>
      </c>
      <c r="F151" s="188" t="s">
        <v>190</v>
      </c>
      <c r="G151" s="13"/>
      <c r="H151" s="189">
        <v>806.03999999999996</v>
      </c>
      <c r="I151" s="190"/>
      <c r="J151" s="13"/>
      <c r="K151" s="13"/>
      <c r="L151" s="185"/>
      <c r="M151" s="191"/>
      <c r="N151" s="192"/>
      <c r="O151" s="192"/>
      <c r="P151" s="192"/>
      <c r="Q151" s="192"/>
      <c r="R151" s="192"/>
      <c r="S151" s="192"/>
      <c r="T151" s="19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187" t="s">
        <v>126</v>
      </c>
      <c r="AU151" s="187" t="s">
        <v>83</v>
      </c>
      <c r="AV151" s="13" t="s">
        <v>83</v>
      </c>
      <c r="AW151" s="13" t="s">
        <v>31</v>
      </c>
      <c r="AX151" s="13" t="s">
        <v>79</v>
      </c>
      <c r="AY151" s="187" t="s">
        <v>118</v>
      </c>
    </row>
    <row r="152" s="2" customFormat="1" ht="33" customHeight="1">
      <c r="A152" s="36"/>
      <c r="B152" s="170"/>
      <c r="C152" s="171" t="s">
        <v>191</v>
      </c>
      <c r="D152" s="171" t="s">
        <v>120</v>
      </c>
      <c r="E152" s="172" t="s">
        <v>192</v>
      </c>
      <c r="F152" s="173" t="s">
        <v>193</v>
      </c>
      <c r="G152" s="174" t="s">
        <v>164</v>
      </c>
      <c r="H152" s="175">
        <v>5642.2799999999997</v>
      </c>
      <c r="I152" s="176"/>
      <c r="J152" s="177">
        <f>ROUND(I152*H152,2)</f>
        <v>0</v>
      </c>
      <c r="K152" s="178"/>
      <c r="L152" s="37"/>
      <c r="M152" s="179" t="s">
        <v>1</v>
      </c>
      <c r="N152" s="180" t="s">
        <v>39</v>
      </c>
      <c r="O152" s="75"/>
      <c r="P152" s="181">
        <f>O152*H152</f>
        <v>0</v>
      </c>
      <c r="Q152" s="181">
        <v>0</v>
      </c>
      <c r="R152" s="181">
        <f>Q152*H152</f>
        <v>0</v>
      </c>
      <c r="S152" s="181">
        <v>0</v>
      </c>
      <c r="T152" s="182">
        <f>S152*H152</f>
        <v>0</v>
      </c>
      <c r="U152" s="36"/>
      <c r="V152" s="36"/>
      <c r="W152" s="36"/>
      <c r="X152" s="36"/>
      <c r="Y152" s="36"/>
      <c r="Z152" s="36"/>
      <c r="AA152" s="36"/>
      <c r="AB152" s="36"/>
      <c r="AC152" s="36"/>
      <c r="AD152" s="36"/>
      <c r="AE152" s="36"/>
      <c r="AR152" s="183" t="s">
        <v>124</v>
      </c>
      <c r="AT152" s="183" t="s">
        <v>120</v>
      </c>
      <c r="AU152" s="183" t="s">
        <v>83</v>
      </c>
      <c r="AY152" s="17" t="s">
        <v>118</v>
      </c>
      <c r="BE152" s="184">
        <f>IF(N152="základní",J152,0)</f>
        <v>0</v>
      </c>
      <c r="BF152" s="184">
        <f>IF(N152="snížená",J152,0)</f>
        <v>0</v>
      </c>
      <c r="BG152" s="184">
        <f>IF(N152="zákl. přenesená",J152,0)</f>
        <v>0</v>
      </c>
      <c r="BH152" s="184">
        <f>IF(N152="sníž. přenesená",J152,0)</f>
        <v>0</v>
      </c>
      <c r="BI152" s="184">
        <f>IF(N152="nulová",J152,0)</f>
        <v>0</v>
      </c>
      <c r="BJ152" s="17" t="s">
        <v>79</v>
      </c>
      <c r="BK152" s="184">
        <f>ROUND(I152*H152,2)</f>
        <v>0</v>
      </c>
      <c r="BL152" s="17" t="s">
        <v>124</v>
      </c>
      <c r="BM152" s="183" t="s">
        <v>194</v>
      </c>
    </row>
    <row r="153" s="13" customFormat="1">
      <c r="A153" s="13"/>
      <c r="B153" s="185"/>
      <c r="C153" s="13"/>
      <c r="D153" s="186" t="s">
        <v>126</v>
      </c>
      <c r="E153" s="187" t="s">
        <v>1</v>
      </c>
      <c r="F153" s="188" t="s">
        <v>195</v>
      </c>
      <c r="G153" s="13"/>
      <c r="H153" s="189">
        <v>5642.2799999999997</v>
      </c>
      <c r="I153" s="190"/>
      <c r="J153" s="13"/>
      <c r="K153" s="13"/>
      <c r="L153" s="185"/>
      <c r="M153" s="191"/>
      <c r="N153" s="192"/>
      <c r="O153" s="192"/>
      <c r="P153" s="192"/>
      <c r="Q153" s="192"/>
      <c r="R153" s="192"/>
      <c r="S153" s="192"/>
      <c r="T153" s="19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187" t="s">
        <v>126</v>
      </c>
      <c r="AU153" s="187" t="s">
        <v>83</v>
      </c>
      <c r="AV153" s="13" t="s">
        <v>83</v>
      </c>
      <c r="AW153" s="13" t="s">
        <v>31</v>
      </c>
      <c r="AX153" s="13" t="s">
        <v>79</v>
      </c>
      <c r="AY153" s="187" t="s">
        <v>118</v>
      </c>
    </row>
    <row r="154" s="2" customFormat="1" ht="16.5" customHeight="1">
      <c r="A154" s="36"/>
      <c r="B154" s="170"/>
      <c r="C154" s="171" t="s">
        <v>196</v>
      </c>
      <c r="D154" s="171" t="s">
        <v>120</v>
      </c>
      <c r="E154" s="172" t="s">
        <v>197</v>
      </c>
      <c r="F154" s="173" t="s">
        <v>198</v>
      </c>
      <c r="G154" s="174" t="s">
        <v>164</v>
      </c>
      <c r="H154" s="175">
        <v>806.03999999999996</v>
      </c>
      <c r="I154" s="176"/>
      <c r="J154" s="177">
        <f>ROUND(I154*H154,2)</f>
        <v>0</v>
      </c>
      <c r="K154" s="178"/>
      <c r="L154" s="37"/>
      <c r="M154" s="179" t="s">
        <v>1</v>
      </c>
      <c r="N154" s="180" t="s">
        <v>39</v>
      </c>
      <c r="O154" s="75"/>
      <c r="P154" s="181">
        <f>O154*H154</f>
        <v>0</v>
      </c>
      <c r="Q154" s="181">
        <v>0</v>
      </c>
      <c r="R154" s="181">
        <f>Q154*H154</f>
        <v>0</v>
      </c>
      <c r="S154" s="181">
        <v>0</v>
      </c>
      <c r="T154" s="182">
        <f>S154*H154</f>
        <v>0</v>
      </c>
      <c r="U154" s="36"/>
      <c r="V154" s="36"/>
      <c r="W154" s="36"/>
      <c r="X154" s="36"/>
      <c r="Y154" s="36"/>
      <c r="Z154" s="36"/>
      <c r="AA154" s="36"/>
      <c r="AB154" s="36"/>
      <c r="AC154" s="36"/>
      <c r="AD154" s="36"/>
      <c r="AE154" s="36"/>
      <c r="AR154" s="183" t="s">
        <v>124</v>
      </c>
      <c r="AT154" s="183" t="s">
        <v>120</v>
      </c>
      <c r="AU154" s="183" t="s">
        <v>83</v>
      </c>
      <c r="AY154" s="17" t="s">
        <v>118</v>
      </c>
      <c r="BE154" s="184">
        <f>IF(N154="základní",J154,0)</f>
        <v>0</v>
      </c>
      <c r="BF154" s="184">
        <f>IF(N154="snížená",J154,0)</f>
        <v>0</v>
      </c>
      <c r="BG154" s="184">
        <f>IF(N154="zákl. přenesená",J154,0)</f>
        <v>0</v>
      </c>
      <c r="BH154" s="184">
        <f>IF(N154="sníž. přenesená",J154,0)</f>
        <v>0</v>
      </c>
      <c r="BI154" s="184">
        <f>IF(N154="nulová",J154,0)</f>
        <v>0</v>
      </c>
      <c r="BJ154" s="17" t="s">
        <v>79</v>
      </c>
      <c r="BK154" s="184">
        <f>ROUND(I154*H154,2)</f>
        <v>0</v>
      </c>
      <c r="BL154" s="17" t="s">
        <v>124</v>
      </c>
      <c r="BM154" s="183" t="s">
        <v>199</v>
      </c>
    </row>
    <row r="155" s="13" customFormat="1">
      <c r="A155" s="13"/>
      <c r="B155" s="185"/>
      <c r="C155" s="13"/>
      <c r="D155" s="186" t="s">
        <v>126</v>
      </c>
      <c r="E155" s="187" t="s">
        <v>1</v>
      </c>
      <c r="F155" s="188" t="s">
        <v>190</v>
      </c>
      <c r="G155" s="13"/>
      <c r="H155" s="189">
        <v>806.03999999999996</v>
      </c>
      <c r="I155" s="190"/>
      <c r="J155" s="13"/>
      <c r="K155" s="13"/>
      <c r="L155" s="185"/>
      <c r="M155" s="191"/>
      <c r="N155" s="192"/>
      <c r="O155" s="192"/>
      <c r="P155" s="192"/>
      <c r="Q155" s="192"/>
      <c r="R155" s="192"/>
      <c r="S155" s="192"/>
      <c r="T155" s="19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187" t="s">
        <v>126</v>
      </c>
      <c r="AU155" s="187" t="s">
        <v>83</v>
      </c>
      <c r="AV155" s="13" t="s">
        <v>83</v>
      </c>
      <c r="AW155" s="13" t="s">
        <v>31</v>
      </c>
      <c r="AX155" s="13" t="s">
        <v>79</v>
      </c>
      <c r="AY155" s="187" t="s">
        <v>118</v>
      </c>
    </row>
    <row r="156" s="2" customFormat="1" ht="33" customHeight="1">
      <c r="A156" s="36"/>
      <c r="B156" s="170"/>
      <c r="C156" s="171" t="s">
        <v>200</v>
      </c>
      <c r="D156" s="171" t="s">
        <v>120</v>
      </c>
      <c r="E156" s="172" t="s">
        <v>201</v>
      </c>
      <c r="F156" s="173" t="s">
        <v>202</v>
      </c>
      <c r="G156" s="174" t="s">
        <v>203</v>
      </c>
      <c r="H156" s="175">
        <v>1450.8720000000001</v>
      </c>
      <c r="I156" s="176"/>
      <c r="J156" s="177">
        <f>ROUND(I156*H156,2)</f>
        <v>0</v>
      </c>
      <c r="K156" s="178"/>
      <c r="L156" s="37"/>
      <c r="M156" s="179" t="s">
        <v>1</v>
      </c>
      <c r="N156" s="180" t="s">
        <v>39</v>
      </c>
      <c r="O156" s="75"/>
      <c r="P156" s="181">
        <f>O156*H156</f>
        <v>0</v>
      </c>
      <c r="Q156" s="181">
        <v>0</v>
      </c>
      <c r="R156" s="181">
        <f>Q156*H156</f>
        <v>0</v>
      </c>
      <c r="S156" s="181">
        <v>0</v>
      </c>
      <c r="T156" s="182">
        <f>S156*H156</f>
        <v>0</v>
      </c>
      <c r="U156" s="36"/>
      <c r="V156" s="36"/>
      <c r="W156" s="36"/>
      <c r="X156" s="36"/>
      <c r="Y156" s="36"/>
      <c r="Z156" s="36"/>
      <c r="AA156" s="36"/>
      <c r="AB156" s="36"/>
      <c r="AC156" s="36"/>
      <c r="AD156" s="36"/>
      <c r="AE156" s="36"/>
      <c r="AR156" s="183" t="s">
        <v>124</v>
      </c>
      <c r="AT156" s="183" t="s">
        <v>120</v>
      </c>
      <c r="AU156" s="183" t="s">
        <v>83</v>
      </c>
      <c r="AY156" s="17" t="s">
        <v>118</v>
      </c>
      <c r="BE156" s="184">
        <f>IF(N156="základní",J156,0)</f>
        <v>0</v>
      </c>
      <c r="BF156" s="184">
        <f>IF(N156="snížená",J156,0)</f>
        <v>0</v>
      </c>
      <c r="BG156" s="184">
        <f>IF(N156="zákl. přenesená",J156,0)</f>
        <v>0</v>
      </c>
      <c r="BH156" s="184">
        <f>IF(N156="sníž. přenesená",J156,0)</f>
        <v>0</v>
      </c>
      <c r="BI156" s="184">
        <f>IF(N156="nulová",J156,0)</f>
        <v>0</v>
      </c>
      <c r="BJ156" s="17" t="s">
        <v>79</v>
      </c>
      <c r="BK156" s="184">
        <f>ROUND(I156*H156,2)</f>
        <v>0</v>
      </c>
      <c r="BL156" s="17" t="s">
        <v>124</v>
      </c>
      <c r="BM156" s="183" t="s">
        <v>204</v>
      </c>
    </row>
    <row r="157" s="13" customFormat="1">
      <c r="A157" s="13"/>
      <c r="B157" s="185"/>
      <c r="C157" s="13"/>
      <c r="D157" s="186" t="s">
        <v>126</v>
      </c>
      <c r="E157" s="187" t="s">
        <v>1</v>
      </c>
      <c r="F157" s="188" t="s">
        <v>205</v>
      </c>
      <c r="G157" s="13"/>
      <c r="H157" s="189">
        <v>1450.8720000000001</v>
      </c>
      <c r="I157" s="190"/>
      <c r="J157" s="13"/>
      <c r="K157" s="13"/>
      <c r="L157" s="185"/>
      <c r="M157" s="191"/>
      <c r="N157" s="192"/>
      <c r="O157" s="192"/>
      <c r="P157" s="192"/>
      <c r="Q157" s="192"/>
      <c r="R157" s="192"/>
      <c r="S157" s="192"/>
      <c r="T157" s="19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187" t="s">
        <v>126</v>
      </c>
      <c r="AU157" s="187" t="s">
        <v>83</v>
      </c>
      <c r="AV157" s="13" t="s">
        <v>83</v>
      </c>
      <c r="AW157" s="13" t="s">
        <v>31</v>
      </c>
      <c r="AX157" s="13" t="s">
        <v>79</v>
      </c>
      <c r="AY157" s="187" t="s">
        <v>118</v>
      </c>
    </row>
    <row r="158" s="2" customFormat="1" ht="24.15" customHeight="1">
      <c r="A158" s="36"/>
      <c r="B158" s="170"/>
      <c r="C158" s="171" t="s">
        <v>206</v>
      </c>
      <c r="D158" s="171" t="s">
        <v>120</v>
      </c>
      <c r="E158" s="172" t="s">
        <v>207</v>
      </c>
      <c r="F158" s="173" t="s">
        <v>208</v>
      </c>
      <c r="G158" s="174" t="s">
        <v>164</v>
      </c>
      <c r="H158" s="175">
        <v>11.039999999999999</v>
      </c>
      <c r="I158" s="176"/>
      <c r="J158" s="177">
        <f>ROUND(I158*H158,2)</f>
        <v>0</v>
      </c>
      <c r="K158" s="178"/>
      <c r="L158" s="37"/>
      <c r="M158" s="179" t="s">
        <v>1</v>
      </c>
      <c r="N158" s="180" t="s">
        <v>39</v>
      </c>
      <c r="O158" s="75"/>
      <c r="P158" s="181">
        <f>O158*H158</f>
        <v>0</v>
      </c>
      <c r="Q158" s="181">
        <v>0</v>
      </c>
      <c r="R158" s="181">
        <f>Q158*H158</f>
        <v>0</v>
      </c>
      <c r="S158" s="181">
        <v>0</v>
      </c>
      <c r="T158" s="182">
        <f>S158*H158</f>
        <v>0</v>
      </c>
      <c r="U158" s="36"/>
      <c r="V158" s="36"/>
      <c r="W158" s="36"/>
      <c r="X158" s="36"/>
      <c r="Y158" s="36"/>
      <c r="Z158" s="36"/>
      <c r="AA158" s="36"/>
      <c r="AB158" s="36"/>
      <c r="AC158" s="36"/>
      <c r="AD158" s="36"/>
      <c r="AE158" s="36"/>
      <c r="AR158" s="183" t="s">
        <v>124</v>
      </c>
      <c r="AT158" s="183" t="s">
        <v>120</v>
      </c>
      <c r="AU158" s="183" t="s">
        <v>83</v>
      </c>
      <c r="AY158" s="17" t="s">
        <v>118</v>
      </c>
      <c r="BE158" s="184">
        <f>IF(N158="základní",J158,0)</f>
        <v>0</v>
      </c>
      <c r="BF158" s="184">
        <f>IF(N158="snížená",J158,0)</f>
        <v>0</v>
      </c>
      <c r="BG158" s="184">
        <f>IF(N158="zákl. přenesená",J158,0)</f>
        <v>0</v>
      </c>
      <c r="BH158" s="184">
        <f>IF(N158="sníž. přenesená",J158,0)</f>
        <v>0</v>
      </c>
      <c r="BI158" s="184">
        <f>IF(N158="nulová",J158,0)</f>
        <v>0</v>
      </c>
      <c r="BJ158" s="17" t="s">
        <v>79</v>
      </c>
      <c r="BK158" s="184">
        <f>ROUND(I158*H158,2)</f>
        <v>0</v>
      </c>
      <c r="BL158" s="17" t="s">
        <v>124</v>
      </c>
      <c r="BM158" s="183" t="s">
        <v>209</v>
      </c>
    </row>
    <row r="159" s="13" customFormat="1">
      <c r="A159" s="13"/>
      <c r="B159" s="185"/>
      <c r="C159" s="13"/>
      <c r="D159" s="186" t="s">
        <v>126</v>
      </c>
      <c r="E159" s="187" t="s">
        <v>1</v>
      </c>
      <c r="F159" s="188" t="s">
        <v>210</v>
      </c>
      <c r="G159" s="13"/>
      <c r="H159" s="189">
        <v>11.039999999999999</v>
      </c>
      <c r="I159" s="190"/>
      <c r="J159" s="13"/>
      <c r="K159" s="13"/>
      <c r="L159" s="185"/>
      <c r="M159" s="191"/>
      <c r="N159" s="192"/>
      <c r="O159" s="192"/>
      <c r="P159" s="192"/>
      <c r="Q159" s="192"/>
      <c r="R159" s="192"/>
      <c r="S159" s="192"/>
      <c r="T159" s="19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187" t="s">
        <v>126</v>
      </c>
      <c r="AU159" s="187" t="s">
        <v>83</v>
      </c>
      <c r="AV159" s="13" t="s">
        <v>83</v>
      </c>
      <c r="AW159" s="13" t="s">
        <v>31</v>
      </c>
      <c r="AX159" s="13" t="s">
        <v>79</v>
      </c>
      <c r="AY159" s="187" t="s">
        <v>118</v>
      </c>
    </row>
    <row r="160" s="2" customFormat="1" ht="24.15" customHeight="1">
      <c r="A160" s="36"/>
      <c r="B160" s="170"/>
      <c r="C160" s="171" t="s">
        <v>211</v>
      </c>
      <c r="D160" s="171" t="s">
        <v>120</v>
      </c>
      <c r="E160" s="172" t="s">
        <v>212</v>
      </c>
      <c r="F160" s="173" t="s">
        <v>213</v>
      </c>
      <c r="G160" s="174" t="s">
        <v>164</v>
      </c>
      <c r="H160" s="175">
        <v>9.1999999999999993</v>
      </c>
      <c r="I160" s="176"/>
      <c r="J160" s="177">
        <f>ROUND(I160*H160,2)</f>
        <v>0</v>
      </c>
      <c r="K160" s="178"/>
      <c r="L160" s="37"/>
      <c r="M160" s="179" t="s">
        <v>1</v>
      </c>
      <c r="N160" s="180" t="s">
        <v>39</v>
      </c>
      <c r="O160" s="75"/>
      <c r="P160" s="181">
        <f>O160*H160</f>
        <v>0</v>
      </c>
      <c r="Q160" s="181">
        <v>0</v>
      </c>
      <c r="R160" s="181">
        <f>Q160*H160</f>
        <v>0</v>
      </c>
      <c r="S160" s="181">
        <v>0</v>
      </c>
      <c r="T160" s="182">
        <f>S160*H160</f>
        <v>0</v>
      </c>
      <c r="U160" s="36"/>
      <c r="V160" s="36"/>
      <c r="W160" s="36"/>
      <c r="X160" s="36"/>
      <c r="Y160" s="36"/>
      <c r="Z160" s="36"/>
      <c r="AA160" s="36"/>
      <c r="AB160" s="36"/>
      <c r="AC160" s="36"/>
      <c r="AD160" s="36"/>
      <c r="AE160" s="36"/>
      <c r="AR160" s="183" t="s">
        <v>124</v>
      </c>
      <c r="AT160" s="183" t="s">
        <v>120</v>
      </c>
      <c r="AU160" s="183" t="s">
        <v>83</v>
      </c>
      <c r="AY160" s="17" t="s">
        <v>118</v>
      </c>
      <c r="BE160" s="184">
        <f>IF(N160="základní",J160,0)</f>
        <v>0</v>
      </c>
      <c r="BF160" s="184">
        <f>IF(N160="snížená",J160,0)</f>
        <v>0</v>
      </c>
      <c r="BG160" s="184">
        <f>IF(N160="zákl. přenesená",J160,0)</f>
        <v>0</v>
      </c>
      <c r="BH160" s="184">
        <f>IF(N160="sníž. přenesená",J160,0)</f>
        <v>0</v>
      </c>
      <c r="BI160" s="184">
        <f>IF(N160="nulová",J160,0)</f>
        <v>0</v>
      </c>
      <c r="BJ160" s="17" t="s">
        <v>79</v>
      </c>
      <c r="BK160" s="184">
        <f>ROUND(I160*H160,2)</f>
        <v>0</v>
      </c>
      <c r="BL160" s="17" t="s">
        <v>124</v>
      </c>
      <c r="BM160" s="183" t="s">
        <v>214</v>
      </c>
    </row>
    <row r="161" s="13" customFormat="1">
      <c r="A161" s="13"/>
      <c r="B161" s="185"/>
      <c r="C161" s="13"/>
      <c r="D161" s="186" t="s">
        <v>126</v>
      </c>
      <c r="E161" s="187" t="s">
        <v>1</v>
      </c>
      <c r="F161" s="188" t="s">
        <v>215</v>
      </c>
      <c r="G161" s="13"/>
      <c r="H161" s="189">
        <v>9.1999999999999993</v>
      </c>
      <c r="I161" s="190"/>
      <c r="J161" s="13"/>
      <c r="K161" s="13"/>
      <c r="L161" s="185"/>
      <c r="M161" s="191"/>
      <c r="N161" s="192"/>
      <c r="O161" s="192"/>
      <c r="P161" s="192"/>
      <c r="Q161" s="192"/>
      <c r="R161" s="192"/>
      <c r="S161" s="192"/>
      <c r="T161" s="19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187" t="s">
        <v>126</v>
      </c>
      <c r="AU161" s="187" t="s">
        <v>83</v>
      </c>
      <c r="AV161" s="13" t="s">
        <v>83</v>
      </c>
      <c r="AW161" s="13" t="s">
        <v>31</v>
      </c>
      <c r="AX161" s="13" t="s">
        <v>79</v>
      </c>
      <c r="AY161" s="187" t="s">
        <v>118</v>
      </c>
    </row>
    <row r="162" s="2" customFormat="1" ht="16.5" customHeight="1">
      <c r="A162" s="36"/>
      <c r="B162" s="170"/>
      <c r="C162" s="194" t="s">
        <v>7</v>
      </c>
      <c r="D162" s="194" t="s">
        <v>216</v>
      </c>
      <c r="E162" s="195" t="s">
        <v>217</v>
      </c>
      <c r="F162" s="196" t="s">
        <v>218</v>
      </c>
      <c r="G162" s="197" t="s">
        <v>203</v>
      </c>
      <c r="H162" s="198">
        <v>17.204000000000001</v>
      </c>
      <c r="I162" s="199"/>
      <c r="J162" s="200">
        <f>ROUND(I162*H162,2)</f>
        <v>0</v>
      </c>
      <c r="K162" s="201"/>
      <c r="L162" s="202"/>
      <c r="M162" s="203" t="s">
        <v>1</v>
      </c>
      <c r="N162" s="204" t="s">
        <v>39</v>
      </c>
      <c r="O162" s="75"/>
      <c r="P162" s="181">
        <f>O162*H162</f>
        <v>0</v>
      </c>
      <c r="Q162" s="181">
        <v>0</v>
      </c>
      <c r="R162" s="181">
        <f>Q162*H162</f>
        <v>0</v>
      </c>
      <c r="S162" s="181">
        <v>0</v>
      </c>
      <c r="T162" s="182">
        <f>S162*H162</f>
        <v>0</v>
      </c>
      <c r="U162" s="36"/>
      <c r="V162" s="36"/>
      <c r="W162" s="36"/>
      <c r="X162" s="36"/>
      <c r="Y162" s="36"/>
      <c r="Z162" s="36"/>
      <c r="AA162" s="36"/>
      <c r="AB162" s="36"/>
      <c r="AC162" s="36"/>
      <c r="AD162" s="36"/>
      <c r="AE162" s="36"/>
      <c r="AR162" s="183" t="s">
        <v>151</v>
      </c>
      <c r="AT162" s="183" t="s">
        <v>216</v>
      </c>
      <c r="AU162" s="183" t="s">
        <v>83</v>
      </c>
      <c r="AY162" s="17" t="s">
        <v>118</v>
      </c>
      <c r="BE162" s="184">
        <f>IF(N162="základní",J162,0)</f>
        <v>0</v>
      </c>
      <c r="BF162" s="184">
        <f>IF(N162="snížená",J162,0)</f>
        <v>0</v>
      </c>
      <c r="BG162" s="184">
        <f>IF(N162="zákl. přenesená",J162,0)</f>
        <v>0</v>
      </c>
      <c r="BH162" s="184">
        <f>IF(N162="sníž. přenesená",J162,0)</f>
        <v>0</v>
      </c>
      <c r="BI162" s="184">
        <f>IF(N162="nulová",J162,0)</f>
        <v>0</v>
      </c>
      <c r="BJ162" s="17" t="s">
        <v>79</v>
      </c>
      <c r="BK162" s="184">
        <f>ROUND(I162*H162,2)</f>
        <v>0</v>
      </c>
      <c r="BL162" s="17" t="s">
        <v>124</v>
      </c>
      <c r="BM162" s="183" t="s">
        <v>219</v>
      </c>
    </row>
    <row r="163" s="13" customFormat="1">
      <c r="A163" s="13"/>
      <c r="B163" s="185"/>
      <c r="C163" s="13"/>
      <c r="D163" s="186" t="s">
        <v>126</v>
      </c>
      <c r="E163" s="187" t="s">
        <v>1</v>
      </c>
      <c r="F163" s="188" t="s">
        <v>220</v>
      </c>
      <c r="G163" s="13"/>
      <c r="H163" s="189">
        <v>9.1999999999999993</v>
      </c>
      <c r="I163" s="190"/>
      <c r="J163" s="13"/>
      <c r="K163" s="13"/>
      <c r="L163" s="185"/>
      <c r="M163" s="191"/>
      <c r="N163" s="192"/>
      <c r="O163" s="192"/>
      <c r="P163" s="192"/>
      <c r="Q163" s="192"/>
      <c r="R163" s="192"/>
      <c r="S163" s="192"/>
      <c r="T163" s="19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187" t="s">
        <v>126</v>
      </c>
      <c r="AU163" s="187" t="s">
        <v>83</v>
      </c>
      <c r="AV163" s="13" t="s">
        <v>83</v>
      </c>
      <c r="AW163" s="13" t="s">
        <v>31</v>
      </c>
      <c r="AX163" s="13" t="s">
        <v>79</v>
      </c>
      <c r="AY163" s="187" t="s">
        <v>118</v>
      </c>
    </row>
    <row r="164" s="13" customFormat="1">
      <c r="A164" s="13"/>
      <c r="B164" s="185"/>
      <c r="C164" s="13"/>
      <c r="D164" s="186" t="s">
        <v>126</v>
      </c>
      <c r="E164" s="13"/>
      <c r="F164" s="188" t="s">
        <v>221</v>
      </c>
      <c r="G164" s="13"/>
      <c r="H164" s="189">
        <v>17.204000000000001</v>
      </c>
      <c r="I164" s="190"/>
      <c r="J164" s="13"/>
      <c r="K164" s="13"/>
      <c r="L164" s="185"/>
      <c r="M164" s="191"/>
      <c r="N164" s="192"/>
      <c r="O164" s="192"/>
      <c r="P164" s="192"/>
      <c r="Q164" s="192"/>
      <c r="R164" s="192"/>
      <c r="S164" s="192"/>
      <c r="T164" s="19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187" t="s">
        <v>126</v>
      </c>
      <c r="AU164" s="187" t="s">
        <v>83</v>
      </c>
      <c r="AV164" s="13" t="s">
        <v>83</v>
      </c>
      <c r="AW164" s="13" t="s">
        <v>3</v>
      </c>
      <c r="AX164" s="13" t="s">
        <v>79</v>
      </c>
      <c r="AY164" s="187" t="s">
        <v>118</v>
      </c>
    </row>
    <row r="165" s="2" customFormat="1" ht="33" customHeight="1">
      <c r="A165" s="36"/>
      <c r="B165" s="170"/>
      <c r="C165" s="171" t="s">
        <v>222</v>
      </c>
      <c r="D165" s="171" t="s">
        <v>120</v>
      </c>
      <c r="E165" s="172" t="s">
        <v>223</v>
      </c>
      <c r="F165" s="173" t="s">
        <v>224</v>
      </c>
      <c r="G165" s="174" t="s">
        <v>123</v>
      </c>
      <c r="H165" s="175">
        <v>3220</v>
      </c>
      <c r="I165" s="176"/>
      <c r="J165" s="177">
        <f>ROUND(I165*H165,2)</f>
        <v>0</v>
      </c>
      <c r="K165" s="178"/>
      <c r="L165" s="37"/>
      <c r="M165" s="179" t="s">
        <v>1</v>
      </c>
      <c r="N165" s="180" t="s">
        <v>39</v>
      </c>
      <c r="O165" s="75"/>
      <c r="P165" s="181">
        <f>O165*H165</f>
        <v>0</v>
      </c>
      <c r="Q165" s="181">
        <v>0</v>
      </c>
      <c r="R165" s="181">
        <f>Q165*H165</f>
        <v>0</v>
      </c>
      <c r="S165" s="181">
        <v>0</v>
      </c>
      <c r="T165" s="182">
        <f>S165*H165</f>
        <v>0</v>
      </c>
      <c r="U165" s="36"/>
      <c r="V165" s="36"/>
      <c r="W165" s="36"/>
      <c r="X165" s="36"/>
      <c r="Y165" s="36"/>
      <c r="Z165" s="36"/>
      <c r="AA165" s="36"/>
      <c r="AB165" s="36"/>
      <c r="AC165" s="36"/>
      <c r="AD165" s="36"/>
      <c r="AE165" s="36"/>
      <c r="AR165" s="183" t="s">
        <v>124</v>
      </c>
      <c r="AT165" s="183" t="s">
        <v>120</v>
      </c>
      <c r="AU165" s="183" t="s">
        <v>83</v>
      </c>
      <c r="AY165" s="17" t="s">
        <v>118</v>
      </c>
      <c r="BE165" s="184">
        <f>IF(N165="základní",J165,0)</f>
        <v>0</v>
      </c>
      <c r="BF165" s="184">
        <f>IF(N165="snížená",J165,0)</f>
        <v>0</v>
      </c>
      <c r="BG165" s="184">
        <f>IF(N165="zákl. přenesená",J165,0)</f>
        <v>0</v>
      </c>
      <c r="BH165" s="184">
        <f>IF(N165="sníž. přenesená",J165,0)</f>
        <v>0</v>
      </c>
      <c r="BI165" s="184">
        <f>IF(N165="nulová",J165,0)</f>
        <v>0</v>
      </c>
      <c r="BJ165" s="17" t="s">
        <v>79</v>
      </c>
      <c r="BK165" s="184">
        <f>ROUND(I165*H165,2)</f>
        <v>0</v>
      </c>
      <c r="BL165" s="17" t="s">
        <v>124</v>
      </c>
      <c r="BM165" s="183" t="s">
        <v>225</v>
      </c>
    </row>
    <row r="166" s="13" customFormat="1">
      <c r="A166" s="13"/>
      <c r="B166" s="185"/>
      <c r="C166" s="13"/>
      <c r="D166" s="186" t="s">
        <v>126</v>
      </c>
      <c r="E166" s="187" t="s">
        <v>1</v>
      </c>
      <c r="F166" s="188" t="s">
        <v>226</v>
      </c>
      <c r="G166" s="13"/>
      <c r="H166" s="189">
        <v>3220</v>
      </c>
      <c r="I166" s="190"/>
      <c r="J166" s="13"/>
      <c r="K166" s="13"/>
      <c r="L166" s="185"/>
      <c r="M166" s="191"/>
      <c r="N166" s="192"/>
      <c r="O166" s="192"/>
      <c r="P166" s="192"/>
      <c r="Q166" s="192"/>
      <c r="R166" s="192"/>
      <c r="S166" s="192"/>
      <c r="T166" s="19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187" t="s">
        <v>126</v>
      </c>
      <c r="AU166" s="187" t="s">
        <v>83</v>
      </c>
      <c r="AV166" s="13" t="s">
        <v>83</v>
      </c>
      <c r="AW166" s="13" t="s">
        <v>31</v>
      </c>
      <c r="AX166" s="13" t="s">
        <v>79</v>
      </c>
      <c r="AY166" s="187" t="s">
        <v>118</v>
      </c>
    </row>
    <row r="167" s="2" customFormat="1" ht="16.5" customHeight="1">
      <c r="A167" s="36"/>
      <c r="B167" s="170"/>
      <c r="C167" s="194" t="s">
        <v>227</v>
      </c>
      <c r="D167" s="194" t="s">
        <v>216</v>
      </c>
      <c r="E167" s="195" t="s">
        <v>228</v>
      </c>
      <c r="F167" s="196" t="s">
        <v>229</v>
      </c>
      <c r="G167" s="197" t="s">
        <v>203</v>
      </c>
      <c r="H167" s="198">
        <v>579.60000000000002</v>
      </c>
      <c r="I167" s="199"/>
      <c r="J167" s="200">
        <f>ROUND(I167*H167,2)</f>
        <v>0</v>
      </c>
      <c r="K167" s="201"/>
      <c r="L167" s="202"/>
      <c r="M167" s="203" t="s">
        <v>1</v>
      </c>
      <c r="N167" s="204" t="s">
        <v>39</v>
      </c>
      <c r="O167" s="75"/>
      <c r="P167" s="181">
        <f>O167*H167</f>
        <v>0</v>
      </c>
      <c r="Q167" s="181">
        <v>1</v>
      </c>
      <c r="R167" s="181">
        <f>Q167*H167</f>
        <v>579.60000000000002</v>
      </c>
      <c r="S167" s="181">
        <v>0</v>
      </c>
      <c r="T167" s="182">
        <f>S167*H167</f>
        <v>0</v>
      </c>
      <c r="U167" s="36"/>
      <c r="V167" s="36"/>
      <c r="W167" s="36"/>
      <c r="X167" s="36"/>
      <c r="Y167" s="36"/>
      <c r="Z167" s="36"/>
      <c r="AA167" s="36"/>
      <c r="AB167" s="36"/>
      <c r="AC167" s="36"/>
      <c r="AD167" s="36"/>
      <c r="AE167" s="36"/>
      <c r="AR167" s="183" t="s">
        <v>151</v>
      </c>
      <c r="AT167" s="183" t="s">
        <v>216</v>
      </c>
      <c r="AU167" s="183" t="s">
        <v>83</v>
      </c>
      <c r="AY167" s="17" t="s">
        <v>118</v>
      </c>
      <c r="BE167" s="184">
        <f>IF(N167="základní",J167,0)</f>
        <v>0</v>
      </c>
      <c r="BF167" s="184">
        <f>IF(N167="snížená",J167,0)</f>
        <v>0</v>
      </c>
      <c r="BG167" s="184">
        <f>IF(N167="zákl. přenesená",J167,0)</f>
        <v>0</v>
      </c>
      <c r="BH167" s="184">
        <f>IF(N167="sníž. přenesená",J167,0)</f>
        <v>0</v>
      </c>
      <c r="BI167" s="184">
        <f>IF(N167="nulová",J167,0)</f>
        <v>0</v>
      </c>
      <c r="BJ167" s="17" t="s">
        <v>79</v>
      </c>
      <c r="BK167" s="184">
        <f>ROUND(I167*H167,2)</f>
        <v>0</v>
      </c>
      <c r="BL167" s="17" t="s">
        <v>124</v>
      </c>
      <c r="BM167" s="183" t="s">
        <v>230</v>
      </c>
    </row>
    <row r="168" s="13" customFormat="1">
      <c r="A168" s="13"/>
      <c r="B168" s="185"/>
      <c r="C168" s="13"/>
      <c r="D168" s="186" t="s">
        <v>126</v>
      </c>
      <c r="E168" s="187" t="s">
        <v>1</v>
      </c>
      <c r="F168" s="188" t="s">
        <v>231</v>
      </c>
      <c r="G168" s="13"/>
      <c r="H168" s="189">
        <v>579.60000000000002</v>
      </c>
      <c r="I168" s="190"/>
      <c r="J168" s="13"/>
      <c r="K168" s="13"/>
      <c r="L168" s="185"/>
      <c r="M168" s="191"/>
      <c r="N168" s="192"/>
      <c r="O168" s="192"/>
      <c r="P168" s="192"/>
      <c r="Q168" s="192"/>
      <c r="R168" s="192"/>
      <c r="S168" s="192"/>
      <c r="T168" s="19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187" t="s">
        <v>126</v>
      </c>
      <c r="AU168" s="187" t="s">
        <v>83</v>
      </c>
      <c r="AV168" s="13" t="s">
        <v>83</v>
      </c>
      <c r="AW168" s="13" t="s">
        <v>31</v>
      </c>
      <c r="AX168" s="13" t="s">
        <v>79</v>
      </c>
      <c r="AY168" s="187" t="s">
        <v>118</v>
      </c>
    </row>
    <row r="169" s="2" customFormat="1" ht="24.15" customHeight="1">
      <c r="A169" s="36"/>
      <c r="B169" s="170"/>
      <c r="C169" s="171" t="s">
        <v>232</v>
      </c>
      <c r="D169" s="171" t="s">
        <v>120</v>
      </c>
      <c r="E169" s="172" t="s">
        <v>233</v>
      </c>
      <c r="F169" s="173" t="s">
        <v>234</v>
      </c>
      <c r="G169" s="174" t="s">
        <v>123</v>
      </c>
      <c r="H169" s="175">
        <v>3220</v>
      </c>
      <c r="I169" s="176"/>
      <c r="J169" s="177">
        <f>ROUND(I169*H169,2)</f>
        <v>0</v>
      </c>
      <c r="K169" s="178"/>
      <c r="L169" s="37"/>
      <c r="M169" s="179" t="s">
        <v>1</v>
      </c>
      <c r="N169" s="180" t="s">
        <v>39</v>
      </c>
      <c r="O169" s="75"/>
      <c r="P169" s="181">
        <f>O169*H169</f>
        <v>0</v>
      </c>
      <c r="Q169" s="181">
        <v>0</v>
      </c>
      <c r="R169" s="181">
        <f>Q169*H169</f>
        <v>0</v>
      </c>
      <c r="S169" s="181">
        <v>0</v>
      </c>
      <c r="T169" s="182">
        <f>S169*H169</f>
        <v>0</v>
      </c>
      <c r="U169" s="36"/>
      <c r="V169" s="36"/>
      <c r="W169" s="36"/>
      <c r="X169" s="36"/>
      <c r="Y169" s="36"/>
      <c r="Z169" s="36"/>
      <c r="AA169" s="36"/>
      <c r="AB169" s="36"/>
      <c r="AC169" s="36"/>
      <c r="AD169" s="36"/>
      <c r="AE169" s="36"/>
      <c r="AR169" s="183" t="s">
        <v>124</v>
      </c>
      <c r="AT169" s="183" t="s">
        <v>120</v>
      </c>
      <c r="AU169" s="183" t="s">
        <v>83</v>
      </c>
      <c r="AY169" s="17" t="s">
        <v>118</v>
      </c>
      <c r="BE169" s="184">
        <f>IF(N169="základní",J169,0)</f>
        <v>0</v>
      </c>
      <c r="BF169" s="184">
        <f>IF(N169="snížená",J169,0)</f>
        <v>0</v>
      </c>
      <c r="BG169" s="184">
        <f>IF(N169="zákl. přenesená",J169,0)</f>
        <v>0</v>
      </c>
      <c r="BH169" s="184">
        <f>IF(N169="sníž. přenesená",J169,0)</f>
        <v>0</v>
      </c>
      <c r="BI169" s="184">
        <f>IF(N169="nulová",J169,0)</f>
        <v>0</v>
      </c>
      <c r="BJ169" s="17" t="s">
        <v>79</v>
      </c>
      <c r="BK169" s="184">
        <f>ROUND(I169*H169,2)</f>
        <v>0</v>
      </c>
      <c r="BL169" s="17" t="s">
        <v>124</v>
      </c>
      <c r="BM169" s="183" t="s">
        <v>235</v>
      </c>
    </row>
    <row r="170" s="13" customFormat="1">
      <c r="A170" s="13"/>
      <c r="B170" s="185"/>
      <c r="C170" s="13"/>
      <c r="D170" s="186" t="s">
        <v>126</v>
      </c>
      <c r="E170" s="187" t="s">
        <v>1</v>
      </c>
      <c r="F170" s="188" t="s">
        <v>226</v>
      </c>
      <c r="G170" s="13"/>
      <c r="H170" s="189">
        <v>3220</v>
      </c>
      <c r="I170" s="190"/>
      <c r="J170" s="13"/>
      <c r="K170" s="13"/>
      <c r="L170" s="185"/>
      <c r="M170" s="191"/>
      <c r="N170" s="192"/>
      <c r="O170" s="192"/>
      <c r="P170" s="192"/>
      <c r="Q170" s="192"/>
      <c r="R170" s="192"/>
      <c r="S170" s="192"/>
      <c r="T170" s="19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187" t="s">
        <v>126</v>
      </c>
      <c r="AU170" s="187" t="s">
        <v>83</v>
      </c>
      <c r="AV170" s="13" t="s">
        <v>83</v>
      </c>
      <c r="AW170" s="13" t="s">
        <v>31</v>
      </c>
      <c r="AX170" s="13" t="s">
        <v>79</v>
      </c>
      <c r="AY170" s="187" t="s">
        <v>118</v>
      </c>
    </row>
    <row r="171" s="2" customFormat="1" ht="16.5" customHeight="1">
      <c r="A171" s="36"/>
      <c r="B171" s="170"/>
      <c r="C171" s="194" t="s">
        <v>236</v>
      </c>
      <c r="D171" s="194" t="s">
        <v>216</v>
      </c>
      <c r="E171" s="195" t="s">
        <v>237</v>
      </c>
      <c r="F171" s="196" t="s">
        <v>238</v>
      </c>
      <c r="G171" s="197" t="s">
        <v>239</v>
      </c>
      <c r="H171" s="198">
        <v>161</v>
      </c>
      <c r="I171" s="199"/>
      <c r="J171" s="200">
        <f>ROUND(I171*H171,2)</f>
        <v>0</v>
      </c>
      <c r="K171" s="201"/>
      <c r="L171" s="202"/>
      <c r="M171" s="203" t="s">
        <v>1</v>
      </c>
      <c r="N171" s="204" t="s">
        <v>39</v>
      </c>
      <c r="O171" s="75"/>
      <c r="P171" s="181">
        <f>O171*H171</f>
        <v>0</v>
      </c>
      <c r="Q171" s="181">
        <v>0.001</v>
      </c>
      <c r="R171" s="181">
        <f>Q171*H171</f>
        <v>0.161</v>
      </c>
      <c r="S171" s="181">
        <v>0</v>
      </c>
      <c r="T171" s="182">
        <f>S171*H171</f>
        <v>0</v>
      </c>
      <c r="U171" s="36"/>
      <c r="V171" s="36"/>
      <c r="W171" s="36"/>
      <c r="X171" s="36"/>
      <c r="Y171" s="36"/>
      <c r="Z171" s="36"/>
      <c r="AA171" s="36"/>
      <c r="AB171" s="36"/>
      <c r="AC171" s="36"/>
      <c r="AD171" s="36"/>
      <c r="AE171" s="36"/>
      <c r="AR171" s="183" t="s">
        <v>151</v>
      </c>
      <c r="AT171" s="183" t="s">
        <v>216</v>
      </c>
      <c r="AU171" s="183" t="s">
        <v>83</v>
      </c>
      <c r="AY171" s="17" t="s">
        <v>118</v>
      </c>
      <c r="BE171" s="184">
        <f>IF(N171="základní",J171,0)</f>
        <v>0</v>
      </c>
      <c r="BF171" s="184">
        <f>IF(N171="snížená",J171,0)</f>
        <v>0</v>
      </c>
      <c r="BG171" s="184">
        <f>IF(N171="zákl. přenesená",J171,0)</f>
        <v>0</v>
      </c>
      <c r="BH171" s="184">
        <f>IF(N171="sníž. přenesená",J171,0)</f>
        <v>0</v>
      </c>
      <c r="BI171" s="184">
        <f>IF(N171="nulová",J171,0)</f>
        <v>0</v>
      </c>
      <c r="BJ171" s="17" t="s">
        <v>79</v>
      </c>
      <c r="BK171" s="184">
        <f>ROUND(I171*H171,2)</f>
        <v>0</v>
      </c>
      <c r="BL171" s="17" t="s">
        <v>124</v>
      </c>
      <c r="BM171" s="183" t="s">
        <v>240</v>
      </c>
    </row>
    <row r="172" s="13" customFormat="1">
      <c r="A172" s="13"/>
      <c r="B172" s="185"/>
      <c r="C172" s="13"/>
      <c r="D172" s="186" t="s">
        <v>126</v>
      </c>
      <c r="E172" s="187" t="s">
        <v>1</v>
      </c>
      <c r="F172" s="188" t="s">
        <v>226</v>
      </c>
      <c r="G172" s="13"/>
      <c r="H172" s="189">
        <v>3220</v>
      </c>
      <c r="I172" s="190"/>
      <c r="J172" s="13"/>
      <c r="K172" s="13"/>
      <c r="L172" s="185"/>
      <c r="M172" s="191"/>
      <c r="N172" s="192"/>
      <c r="O172" s="192"/>
      <c r="P172" s="192"/>
      <c r="Q172" s="192"/>
      <c r="R172" s="192"/>
      <c r="S172" s="192"/>
      <c r="T172" s="19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187" t="s">
        <v>126</v>
      </c>
      <c r="AU172" s="187" t="s">
        <v>83</v>
      </c>
      <c r="AV172" s="13" t="s">
        <v>83</v>
      </c>
      <c r="AW172" s="13" t="s">
        <v>31</v>
      </c>
      <c r="AX172" s="13" t="s">
        <v>79</v>
      </c>
      <c r="AY172" s="187" t="s">
        <v>118</v>
      </c>
    </row>
    <row r="173" s="13" customFormat="1">
      <c r="A173" s="13"/>
      <c r="B173" s="185"/>
      <c r="C173" s="13"/>
      <c r="D173" s="186" t="s">
        <v>126</v>
      </c>
      <c r="E173" s="13"/>
      <c r="F173" s="188" t="s">
        <v>241</v>
      </c>
      <c r="G173" s="13"/>
      <c r="H173" s="189">
        <v>161</v>
      </c>
      <c r="I173" s="190"/>
      <c r="J173" s="13"/>
      <c r="K173" s="13"/>
      <c r="L173" s="185"/>
      <c r="M173" s="191"/>
      <c r="N173" s="192"/>
      <c r="O173" s="192"/>
      <c r="P173" s="192"/>
      <c r="Q173" s="192"/>
      <c r="R173" s="192"/>
      <c r="S173" s="192"/>
      <c r="T173" s="19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187" t="s">
        <v>126</v>
      </c>
      <c r="AU173" s="187" t="s">
        <v>83</v>
      </c>
      <c r="AV173" s="13" t="s">
        <v>83</v>
      </c>
      <c r="AW173" s="13" t="s">
        <v>3</v>
      </c>
      <c r="AX173" s="13" t="s">
        <v>79</v>
      </c>
      <c r="AY173" s="187" t="s">
        <v>118</v>
      </c>
    </row>
    <row r="174" s="2" customFormat="1" ht="21.75" customHeight="1">
      <c r="A174" s="36"/>
      <c r="B174" s="170"/>
      <c r="C174" s="171" t="s">
        <v>242</v>
      </c>
      <c r="D174" s="171" t="s">
        <v>120</v>
      </c>
      <c r="E174" s="172" t="s">
        <v>243</v>
      </c>
      <c r="F174" s="173" t="s">
        <v>244</v>
      </c>
      <c r="G174" s="174" t="s">
        <v>123</v>
      </c>
      <c r="H174" s="175">
        <v>4488</v>
      </c>
      <c r="I174" s="176"/>
      <c r="J174" s="177">
        <f>ROUND(I174*H174,2)</f>
        <v>0</v>
      </c>
      <c r="K174" s="178"/>
      <c r="L174" s="37"/>
      <c r="M174" s="179" t="s">
        <v>1</v>
      </c>
      <c r="N174" s="180" t="s">
        <v>39</v>
      </c>
      <c r="O174" s="75"/>
      <c r="P174" s="181">
        <f>O174*H174</f>
        <v>0</v>
      </c>
      <c r="Q174" s="181">
        <v>0</v>
      </c>
      <c r="R174" s="181">
        <f>Q174*H174</f>
        <v>0</v>
      </c>
      <c r="S174" s="181">
        <v>0</v>
      </c>
      <c r="T174" s="182">
        <f>S174*H174</f>
        <v>0</v>
      </c>
      <c r="U174" s="36"/>
      <c r="V174" s="36"/>
      <c r="W174" s="36"/>
      <c r="X174" s="36"/>
      <c r="Y174" s="36"/>
      <c r="Z174" s="36"/>
      <c r="AA174" s="36"/>
      <c r="AB174" s="36"/>
      <c r="AC174" s="36"/>
      <c r="AD174" s="36"/>
      <c r="AE174" s="36"/>
      <c r="AR174" s="183" t="s">
        <v>124</v>
      </c>
      <c r="AT174" s="183" t="s">
        <v>120</v>
      </c>
      <c r="AU174" s="183" t="s">
        <v>83</v>
      </c>
      <c r="AY174" s="17" t="s">
        <v>118</v>
      </c>
      <c r="BE174" s="184">
        <f>IF(N174="základní",J174,0)</f>
        <v>0</v>
      </c>
      <c r="BF174" s="184">
        <f>IF(N174="snížená",J174,0)</f>
        <v>0</v>
      </c>
      <c r="BG174" s="184">
        <f>IF(N174="zákl. přenesená",J174,0)</f>
        <v>0</v>
      </c>
      <c r="BH174" s="184">
        <f>IF(N174="sníž. přenesená",J174,0)</f>
        <v>0</v>
      </c>
      <c r="BI174" s="184">
        <f>IF(N174="nulová",J174,0)</f>
        <v>0</v>
      </c>
      <c r="BJ174" s="17" t="s">
        <v>79</v>
      </c>
      <c r="BK174" s="184">
        <f>ROUND(I174*H174,2)</f>
        <v>0</v>
      </c>
      <c r="BL174" s="17" t="s">
        <v>124</v>
      </c>
      <c r="BM174" s="183" t="s">
        <v>245</v>
      </c>
    </row>
    <row r="175" s="13" customFormat="1">
      <c r="A175" s="13"/>
      <c r="B175" s="185"/>
      <c r="C175" s="13"/>
      <c r="D175" s="186" t="s">
        <v>126</v>
      </c>
      <c r="E175" s="187" t="s">
        <v>1</v>
      </c>
      <c r="F175" s="188" t="s">
        <v>246</v>
      </c>
      <c r="G175" s="13"/>
      <c r="H175" s="189">
        <v>1873.3</v>
      </c>
      <c r="I175" s="190"/>
      <c r="J175" s="13"/>
      <c r="K175" s="13"/>
      <c r="L175" s="185"/>
      <c r="M175" s="191"/>
      <c r="N175" s="192"/>
      <c r="O175" s="192"/>
      <c r="P175" s="192"/>
      <c r="Q175" s="192"/>
      <c r="R175" s="192"/>
      <c r="S175" s="192"/>
      <c r="T175" s="19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187" t="s">
        <v>126</v>
      </c>
      <c r="AU175" s="187" t="s">
        <v>83</v>
      </c>
      <c r="AV175" s="13" t="s">
        <v>83</v>
      </c>
      <c r="AW175" s="13" t="s">
        <v>31</v>
      </c>
      <c r="AX175" s="13" t="s">
        <v>74</v>
      </c>
      <c r="AY175" s="187" t="s">
        <v>118</v>
      </c>
    </row>
    <row r="176" s="13" customFormat="1">
      <c r="A176" s="13"/>
      <c r="B176" s="185"/>
      <c r="C176" s="13"/>
      <c r="D176" s="186" t="s">
        <v>126</v>
      </c>
      <c r="E176" s="187" t="s">
        <v>1</v>
      </c>
      <c r="F176" s="188" t="s">
        <v>247</v>
      </c>
      <c r="G176" s="13"/>
      <c r="H176" s="189">
        <v>1983.3</v>
      </c>
      <c r="I176" s="190"/>
      <c r="J176" s="13"/>
      <c r="K176" s="13"/>
      <c r="L176" s="185"/>
      <c r="M176" s="191"/>
      <c r="N176" s="192"/>
      <c r="O176" s="192"/>
      <c r="P176" s="192"/>
      <c r="Q176" s="192"/>
      <c r="R176" s="192"/>
      <c r="S176" s="192"/>
      <c r="T176" s="19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187" t="s">
        <v>126</v>
      </c>
      <c r="AU176" s="187" t="s">
        <v>83</v>
      </c>
      <c r="AV176" s="13" t="s">
        <v>83</v>
      </c>
      <c r="AW176" s="13" t="s">
        <v>31</v>
      </c>
      <c r="AX176" s="13" t="s">
        <v>74</v>
      </c>
      <c r="AY176" s="187" t="s">
        <v>118</v>
      </c>
    </row>
    <row r="177" s="13" customFormat="1">
      <c r="A177" s="13"/>
      <c r="B177" s="185"/>
      <c r="C177" s="13"/>
      <c r="D177" s="186" t="s">
        <v>126</v>
      </c>
      <c r="E177" s="187" t="s">
        <v>1</v>
      </c>
      <c r="F177" s="188" t="s">
        <v>248</v>
      </c>
      <c r="G177" s="13"/>
      <c r="H177" s="189">
        <v>24.199999999999999</v>
      </c>
      <c r="I177" s="190"/>
      <c r="J177" s="13"/>
      <c r="K177" s="13"/>
      <c r="L177" s="185"/>
      <c r="M177" s="191"/>
      <c r="N177" s="192"/>
      <c r="O177" s="192"/>
      <c r="P177" s="192"/>
      <c r="Q177" s="192"/>
      <c r="R177" s="192"/>
      <c r="S177" s="192"/>
      <c r="T177" s="19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187" t="s">
        <v>126</v>
      </c>
      <c r="AU177" s="187" t="s">
        <v>83</v>
      </c>
      <c r="AV177" s="13" t="s">
        <v>83</v>
      </c>
      <c r="AW177" s="13" t="s">
        <v>31</v>
      </c>
      <c r="AX177" s="13" t="s">
        <v>74</v>
      </c>
      <c r="AY177" s="187" t="s">
        <v>118</v>
      </c>
    </row>
    <row r="178" s="13" customFormat="1">
      <c r="A178" s="13"/>
      <c r="B178" s="185"/>
      <c r="C178" s="13"/>
      <c r="D178" s="186" t="s">
        <v>126</v>
      </c>
      <c r="E178" s="187" t="s">
        <v>1</v>
      </c>
      <c r="F178" s="188" t="s">
        <v>249</v>
      </c>
      <c r="G178" s="13"/>
      <c r="H178" s="189">
        <v>438.89999999999998</v>
      </c>
      <c r="I178" s="190"/>
      <c r="J178" s="13"/>
      <c r="K178" s="13"/>
      <c r="L178" s="185"/>
      <c r="M178" s="191"/>
      <c r="N178" s="192"/>
      <c r="O178" s="192"/>
      <c r="P178" s="192"/>
      <c r="Q178" s="192"/>
      <c r="R178" s="192"/>
      <c r="S178" s="192"/>
      <c r="T178" s="19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187" t="s">
        <v>126</v>
      </c>
      <c r="AU178" s="187" t="s">
        <v>83</v>
      </c>
      <c r="AV178" s="13" t="s">
        <v>83</v>
      </c>
      <c r="AW178" s="13" t="s">
        <v>31</v>
      </c>
      <c r="AX178" s="13" t="s">
        <v>74</v>
      </c>
      <c r="AY178" s="187" t="s">
        <v>118</v>
      </c>
    </row>
    <row r="179" s="13" customFormat="1">
      <c r="A179" s="13"/>
      <c r="B179" s="185"/>
      <c r="C179" s="13"/>
      <c r="D179" s="186" t="s">
        <v>126</v>
      </c>
      <c r="E179" s="187" t="s">
        <v>1</v>
      </c>
      <c r="F179" s="188" t="s">
        <v>250</v>
      </c>
      <c r="G179" s="13"/>
      <c r="H179" s="189">
        <v>16.5</v>
      </c>
      <c r="I179" s="190"/>
      <c r="J179" s="13"/>
      <c r="K179" s="13"/>
      <c r="L179" s="185"/>
      <c r="M179" s="191"/>
      <c r="N179" s="192"/>
      <c r="O179" s="192"/>
      <c r="P179" s="192"/>
      <c r="Q179" s="192"/>
      <c r="R179" s="192"/>
      <c r="S179" s="192"/>
      <c r="T179" s="19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187" t="s">
        <v>126</v>
      </c>
      <c r="AU179" s="187" t="s">
        <v>83</v>
      </c>
      <c r="AV179" s="13" t="s">
        <v>83</v>
      </c>
      <c r="AW179" s="13" t="s">
        <v>31</v>
      </c>
      <c r="AX179" s="13" t="s">
        <v>74</v>
      </c>
      <c r="AY179" s="187" t="s">
        <v>118</v>
      </c>
    </row>
    <row r="180" s="13" customFormat="1">
      <c r="A180" s="13"/>
      <c r="B180" s="185"/>
      <c r="C180" s="13"/>
      <c r="D180" s="186" t="s">
        <v>126</v>
      </c>
      <c r="E180" s="187" t="s">
        <v>1</v>
      </c>
      <c r="F180" s="188" t="s">
        <v>251</v>
      </c>
      <c r="G180" s="13"/>
      <c r="H180" s="189">
        <v>-82.5</v>
      </c>
      <c r="I180" s="190"/>
      <c r="J180" s="13"/>
      <c r="K180" s="13"/>
      <c r="L180" s="185"/>
      <c r="M180" s="191"/>
      <c r="N180" s="192"/>
      <c r="O180" s="192"/>
      <c r="P180" s="192"/>
      <c r="Q180" s="192"/>
      <c r="R180" s="192"/>
      <c r="S180" s="192"/>
      <c r="T180" s="19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187" t="s">
        <v>126</v>
      </c>
      <c r="AU180" s="187" t="s">
        <v>83</v>
      </c>
      <c r="AV180" s="13" t="s">
        <v>83</v>
      </c>
      <c r="AW180" s="13" t="s">
        <v>31</v>
      </c>
      <c r="AX180" s="13" t="s">
        <v>74</v>
      </c>
      <c r="AY180" s="187" t="s">
        <v>118</v>
      </c>
    </row>
    <row r="181" s="13" customFormat="1">
      <c r="A181" s="13"/>
      <c r="B181" s="185"/>
      <c r="C181" s="13"/>
      <c r="D181" s="186" t="s">
        <v>126</v>
      </c>
      <c r="E181" s="187" t="s">
        <v>1</v>
      </c>
      <c r="F181" s="188" t="s">
        <v>252</v>
      </c>
      <c r="G181" s="13"/>
      <c r="H181" s="189">
        <v>34.100000000000001</v>
      </c>
      <c r="I181" s="190"/>
      <c r="J181" s="13"/>
      <c r="K181" s="13"/>
      <c r="L181" s="185"/>
      <c r="M181" s="191"/>
      <c r="N181" s="192"/>
      <c r="O181" s="192"/>
      <c r="P181" s="192"/>
      <c r="Q181" s="192"/>
      <c r="R181" s="192"/>
      <c r="S181" s="192"/>
      <c r="T181" s="19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187" t="s">
        <v>126</v>
      </c>
      <c r="AU181" s="187" t="s">
        <v>83</v>
      </c>
      <c r="AV181" s="13" t="s">
        <v>83</v>
      </c>
      <c r="AW181" s="13" t="s">
        <v>31</v>
      </c>
      <c r="AX181" s="13" t="s">
        <v>74</v>
      </c>
      <c r="AY181" s="187" t="s">
        <v>118</v>
      </c>
    </row>
    <row r="182" s="13" customFormat="1">
      <c r="A182" s="13"/>
      <c r="B182" s="185"/>
      <c r="C182" s="13"/>
      <c r="D182" s="186" t="s">
        <v>126</v>
      </c>
      <c r="E182" s="187" t="s">
        <v>1</v>
      </c>
      <c r="F182" s="188" t="s">
        <v>253</v>
      </c>
      <c r="G182" s="13"/>
      <c r="H182" s="189">
        <v>200.19999999999999</v>
      </c>
      <c r="I182" s="190"/>
      <c r="J182" s="13"/>
      <c r="K182" s="13"/>
      <c r="L182" s="185"/>
      <c r="M182" s="191"/>
      <c r="N182" s="192"/>
      <c r="O182" s="192"/>
      <c r="P182" s="192"/>
      <c r="Q182" s="192"/>
      <c r="R182" s="192"/>
      <c r="S182" s="192"/>
      <c r="T182" s="19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187" t="s">
        <v>126</v>
      </c>
      <c r="AU182" s="187" t="s">
        <v>83</v>
      </c>
      <c r="AV182" s="13" t="s">
        <v>83</v>
      </c>
      <c r="AW182" s="13" t="s">
        <v>31</v>
      </c>
      <c r="AX182" s="13" t="s">
        <v>74</v>
      </c>
      <c r="AY182" s="187" t="s">
        <v>118</v>
      </c>
    </row>
    <row r="183" s="14" customFormat="1">
      <c r="A183" s="14"/>
      <c r="B183" s="205"/>
      <c r="C183" s="14"/>
      <c r="D183" s="186" t="s">
        <v>126</v>
      </c>
      <c r="E183" s="206" t="s">
        <v>1</v>
      </c>
      <c r="F183" s="207" t="s">
        <v>254</v>
      </c>
      <c r="G183" s="14"/>
      <c r="H183" s="208">
        <v>4488</v>
      </c>
      <c r="I183" s="209"/>
      <c r="J183" s="14"/>
      <c r="K183" s="14"/>
      <c r="L183" s="205"/>
      <c r="M183" s="210"/>
      <c r="N183" s="211"/>
      <c r="O183" s="211"/>
      <c r="P183" s="211"/>
      <c r="Q183" s="211"/>
      <c r="R183" s="211"/>
      <c r="S183" s="211"/>
      <c r="T183" s="212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06" t="s">
        <v>126</v>
      </c>
      <c r="AU183" s="206" t="s">
        <v>83</v>
      </c>
      <c r="AV183" s="14" t="s">
        <v>124</v>
      </c>
      <c r="AW183" s="14" t="s">
        <v>31</v>
      </c>
      <c r="AX183" s="14" t="s">
        <v>79</v>
      </c>
      <c r="AY183" s="206" t="s">
        <v>118</v>
      </c>
    </row>
    <row r="184" s="2" customFormat="1" ht="16.5" customHeight="1">
      <c r="A184" s="36"/>
      <c r="B184" s="170"/>
      <c r="C184" s="171" t="s">
        <v>255</v>
      </c>
      <c r="D184" s="171" t="s">
        <v>120</v>
      </c>
      <c r="E184" s="172" t="s">
        <v>256</v>
      </c>
      <c r="F184" s="173" t="s">
        <v>257</v>
      </c>
      <c r="G184" s="174" t="s">
        <v>123</v>
      </c>
      <c r="H184" s="175">
        <v>280</v>
      </c>
      <c r="I184" s="176"/>
      <c r="J184" s="177">
        <f>ROUND(I184*H184,2)</f>
        <v>0</v>
      </c>
      <c r="K184" s="178"/>
      <c r="L184" s="37"/>
      <c r="M184" s="179" t="s">
        <v>1</v>
      </c>
      <c r="N184" s="180" t="s">
        <v>39</v>
      </c>
      <c r="O184" s="75"/>
      <c r="P184" s="181">
        <f>O184*H184</f>
        <v>0</v>
      </c>
      <c r="Q184" s="181">
        <v>0</v>
      </c>
      <c r="R184" s="181">
        <f>Q184*H184</f>
        <v>0</v>
      </c>
      <c r="S184" s="181">
        <v>0</v>
      </c>
      <c r="T184" s="182">
        <f>S184*H184</f>
        <v>0</v>
      </c>
      <c r="U184" s="36"/>
      <c r="V184" s="36"/>
      <c r="W184" s="36"/>
      <c r="X184" s="36"/>
      <c r="Y184" s="36"/>
      <c r="Z184" s="36"/>
      <c r="AA184" s="36"/>
      <c r="AB184" s="36"/>
      <c r="AC184" s="36"/>
      <c r="AD184" s="36"/>
      <c r="AE184" s="36"/>
      <c r="AR184" s="183" t="s">
        <v>124</v>
      </c>
      <c r="AT184" s="183" t="s">
        <v>120</v>
      </c>
      <c r="AU184" s="183" t="s">
        <v>83</v>
      </c>
      <c r="AY184" s="17" t="s">
        <v>118</v>
      </c>
      <c r="BE184" s="184">
        <f>IF(N184="základní",J184,0)</f>
        <v>0</v>
      </c>
      <c r="BF184" s="184">
        <f>IF(N184="snížená",J184,0)</f>
        <v>0</v>
      </c>
      <c r="BG184" s="184">
        <f>IF(N184="zákl. přenesená",J184,0)</f>
        <v>0</v>
      </c>
      <c r="BH184" s="184">
        <f>IF(N184="sníž. přenesená",J184,0)</f>
        <v>0</v>
      </c>
      <c r="BI184" s="184">
        <f>IF(N184="nulová",J184,0)</f>
        <v>0</v>
      </c>
      <c r="BJ184" s="17" t="s">
        <v>79</v>
      </c>
      <c r="BK184" s="184">
        <f>ROUND(I184*H184,2)</f>
        <v>0</v>
      </c>
      <c r="BL184" s="17" t="s">
        <v>124</v>
      </c>
      <c r="BM184" s="183" t="s">
        <v>258</v>
      </c>
    </row>
    <row r="185" s="13" customFormat="1">
      <c r="A185" s="13"/>
      <c r="B185" s="185"/>
      <c r="C185" s="13"/>
      <c r="D185" s="186" t="s">
        <v>126</v>
      </c>
      <c r="E185" s="187" t="s">
        <v>1</v>
      </c>
      <c r="F185" s="188" t="s">
        <v>259</v>
      </c>
      <c r="G185" s="13"/>
      <c r="H185" s="189">
        <v>280</v>
      </c>
      <c r="I185" s="190"/>
      <c r="J185" s="13"/>
      <c r="K185" s="13"/>
      <c r="L185" s="185"/>
      <c r="M185" s="191"/>
      <c r="N185" s="192"/>
      <c r="O185" s="192"/>
      <c r="P185" s="192"/>
      <c r="Q185" s="192"/>
      <c r="R185" s="192"/>
      <c r="S185" s="192"/>
      <c r="T185" s="19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187" t="s">
        <v>126</v>
      </c>
      <c r="AU185" s="187" t="s">
        <v>83</v>
      </c>
      <c r="AV185" s="13" t="s">
        <v>83</v>
      </c>
      <c r="AW185" s="13" t="s">
        <v>31</v>
      </c>
      <c r="AX185" s="13" t="s">
        <v>79</v>
      </c>
      <c r="AY185" s="187" t="s">
        <v>118</v>
      </c>
    </row>
    <row r="186" s="2" customFormat="1" ht="37.8" customHeight="1">
      <c r="A186" s="36"/>
      <c r="B186" s="170"/>
      <c r="C186" s="171" t="s">
        <v>260</v>
      </c>
      <c r="D186" s="171" t="s">
        <v>120</v>
      </c>
      <c r="E186" s="172" t="s">
        <v>261</v>
      </c>
      <c r="F186" s="173" t="s">
        <v>262</v>
      </c>
      <c r="G186" s="174" t="s">
        <v>263</v>
      </c>
      <c r="H186" s="175">
        <v>70</v>
      </c>
      <c r="I186" s="176"/>
      <c r="J186" s="177">
        <f>ROUND(I186*H186,2)</f>
        <v>0</v>
      </c>
      <c r="K186" s="178"/>
      <c r="L186" s="37"/>
      <c r="M186" s="179" t="s">
        <v>1</v>
      </c>
      <c r="N186" s="180" t="s">
        <v>39</v>
      </c>
      <c r="O186" s="75"/>
      <c r="P186" s="181">
        <f>O186*H186</f>
        <v>0</v>
      </c>
      <c r="Q186" s="181">
        <v>0</v>
      </c>
      <c r="R186" s="181">
        <f>Q186*H186</f>
        <v>0</v>
      </c>
      <c r="S186" s="181">
        <v>0</v>
      </c>
      <c r="T186" s="182">
        <f>S186*H186</f>
        <v>0</v>
      </c>
      <c r="U186" s="36"/>
      <c r="V186" s="36"/>
      <c r="W186" s="36"/>
      <c r="X186" s="36"/>
      <c r="Y186" s="36"/>
      <c r="Z186" s="36"/>
      <c r="AA186" s="36"/>
      <c r="AB186" s="36"/>
      <c r="AC186" s="36"/>
      <c r="AD186" s="36"/>
      <c r="AE186" s="36"/>
      <c r="AR186" s="183" t="s">
        <v>124</v>
      </c>
      <c r="AT186" s="183" t="s">
        <v>120</v>
      </c>
      <c r="AU186" s="183" t="s">
        <v>83</v>
      </c>
      <c r="AY186" s="17" t="s">
        <v>118</v>
      </c>
      <c r="BE186" s="184">
        <f>IF(N186="základní",J186,0)</f>
        <v>0</v>
      </c>
      <c r="BF186" s="184">
        <f>IF(N186="snížená",J186,0)</f>
        <v>0</v>
      </c>
      <c r="BG186" s="184">
        <f>IF(N186="zákl. přenesená",J186,0)</f>
        <v>0</v>
      </c>
      <c r="BH186" s="184">
        <f>IF(N186="sníž. přenesená",J186,0)</f>
        <v>0</v>
      </c>
      <c r="BI186" s="184">
        <f>IF(N186="nulová",J186,0)</f>
        <v>0</v>
      </c>
      <c r="BJ186" s="17" t="s">
        <v>79</v>
      </c>
      <c r="BK186" s="184">
        <f>ROUND(I186*H186,2)</f>
        <v>0</v>
      </c>
      <c r="BL186" s="17" t="s">
        <v>124</v>
      </c>
      <c r="BM186" s="183" t="s">
        <v>264</v>
      </c>
    </row>
    <row r="187" s="13" customFormat="1">
      <c r="A187" s="13"/>
      <c r="B187" s="185"/>
      <c r="C187" s="13"/>
      <c r="D187" s="186" t="s">
        <v>126</v>
      </c>
      <c r="E187" s="187" t="s">
        <v>1</v>
      </c>
      <c r="F187" s="188" t="s">
        <v>265</v>
      </c>
      <c r="G187" s="13"/>
      <c r="H187" s="189">
        <v>70</v>
      </c>
      <c r="I187" s="190"/>
      <c r="J187" s="13"/>
      <c r="K187" s="13"/>
      <c r="L187" s="185"/>
      <c r="M187" s="191"/>
      <c r="N187" s="192"/>
      <c r="O187" s="192"/>
      <c r="P187" s="192"/>
      <c r="Q187" s="192"/>
      <c r="R187" s="192"/>
      <c r="S187" s="192"/>
      <c r="T187" s="19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187" t="s">
        <v>126</v>
      </c>
      <c r="AU187" s="187" t="s">
        <v>83</v>
      </c>
      <c r="AV187" s="13" t="s">
        <v>83</v>
      </c>
      <c r="AW187" s="13" t="s">
        <v>31</v>
      </c>
      <c r="AX187" s="13" t="s">
        <v>79</v>
      </c>
      <c r="AY187" s="187" t="s">
        <v>118</v>
      </c>
    </row>
    <row r="188" s="2" customFormat="1" ht="16.5" customHeight="1">
      <c r="A188" s="36"/>
      <c r="B188" s="170"/>
      <c r="C188" s="194" t="s">
        <v>266</v>
      </c>
      <c r="D188" s="194" t="s">
        <v>216</v>
      </c>
      <c r="E188" s="195" t="s">
        <v>267</v>
      </c>
      <c r="F188" s="196" t="s">
        <v>268</v>
      </c>
      <c r="G188" s="197" t="s">
        <v>164</v>
      </c>
      <c r="H188" s="198">
        <v>3.5</v>
      </c>
      <c r="I188" s="199"/>
      <c r="J188" s="200">
        <f>ROUND(I188*H188,2)</f>
        <v>0</v>
      </c>
      <c r="K188" s="201"/>
      <c r="L188" s="202"/>
      <c r="M188" s="203" t="s">
        <v>1</v>
      </c>
      <c r="N188" s="204" t="s">
        <v>39</v>
      </c>
      <c r="O188" s="75"/>
      <c r="P188" s="181">
        <f>O188*H188</f>
        <v>0</v>
      </c>
      <c r="Q188" s="181">
        <v>0.22</v>
      </c>
      <c r="R188" s="181">
        <f>Q188*H188</f>
        <v>0.77000000000000002</v>
      </c>
      <c r="S188" s="181">
        <v>0</v>
      </c>
      <c r="T188" s="182">
        <f>S188*H188</f>
        <v>0</v>
      </c>
      <c r="U188" s="36"/>
      <c r="V188" s="36"/>
      <c r="W188" s="36"/>
      <c r="X188" s="36"/>
      <c r="Y188" s="36"/>
      <c r="Z188" s="36"/>
      <c r="AA188" s="36"/>
      <c r="AB188" s="36"/>
      <c r="AC188" s="36"/>
      <c r="AD188" s="36"/>
      <c r="AE188" s="36"/>
      <c r="AR188" s="183" t="s">
        <v>151</v>
      </c>
      <c r="AT188" s="183" t="s">
        <v>216</v>
      </c>
      <c r="AU188" s="183" t="s">
        <v>83</v>
      </c>
      <c r="AY188" s="17" t="s">
        <v>118</v>
      </c>
      <c r="BE188" s="184">
        <f>IF(N188="základní",J188,0)</f>
        <v>0</v>
      </c>
      <c r="BF188" s="184">
        <f>IF(N188="snížená",J188,0)</f>
        <v>0</v>
      </c>
      <c r="BG188" s="184">
        <f>IF(N188="zákl. přenesená",J188,0)</f>
        <v>0</v>
      </c>
      <c r="BH188" s="184">
        <f>IF(N188="sníž. přenesená",J188,0)</f>
        <v>0</v>
      </c>
      <c r="BI188" s="184">
        <f>IF(N188="nulová",J188,0)</f>
        <v>0</v>
      </c>
      <c r="BJ188" s="17" t="s">
        <v>79</v>
      </c>
      <c r="BK188" s="184">
        <f>ROUND(I188*H188,2)</f>
        <v>0</v>
      </c>
      <c r="BL188" s="17" t="s">
        <v>124</v>
      </c>
      <c r="BM188" s="183" t="s">
        <v>269</v>
      </c>
    </row>
    <row r="189" s="13" customFormat="1">
      <c r="A189" s="13"/>
      <c r="B189" s="185"/>
      <c r="C189" s="13"/>
      <c r="D189" s="186" t="s">
        <v>126</v>
      </c>
      <c r="E189" s="187" t="s">
        <v>1</v>
      </c>
      <c r="F189" s="188" t="s">
        <v>265</v>
      </c>
      <c r="G189" s="13"/>
      <c r="H189" s="189">
        <v>70</v>
      </c>
      <c r="I189" s="190"/>
      <c r="J189" s="13"/>
      <c r="K189" s="13"/>
      <c r="L189" s="185"/>
      <c r="M189" s="191"/>
      <c r="N189" s="192"/>
      <c r="O189" s="192"/>
      <c r="P189" s="192"/>
      <c r="Q189" s="192"/>
      <c r="R189" s="192"/>
      <c r="S189" s="192"/>
      <c r="T189" s="19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187" t="s">
        <v>126</v>
      </c>
      <c r="AU189" s="187" t="s">
        <v>83</v>
      </c>
      <c r="AV189" s="13" t="s">
        <v>83</v>
      </c>
      <c r="AW189" s="13" t="s">
        <v>31</v>
      </c>
      <c r="AX189" s="13" t="s">
        <v>79</v>
      </c>
      <c r="AY189" s="187" t="s">
        <v>118</v>
      </c>
    </row>
    <row r="190" s="13" customFormat="1">
      <c r="A190" s="13"/>
      <c r="B190" s="185"/>
      <c r="C190" s="13"/>
      <c r="D190" s="186" t="s">
        <v>126</v>
      </c>
      <c r="E190" s="13"/>
      <c r="F190" s="188" t="s">
        <v>270</v>
      </c>
      <c r="G190" s="13"/>
      <c r="H190" s="189">
        <v>3.5</v>
      </c>
      <c r="I190" s="190"/>
      <c r="J190" s="13"/>
      <c r="K190" s="13"/>
      <c r="L190" s="185"/>
      <c r="M190" s="191"/>
      <c r="N190" s="192"/>
      <c r="O190" s="192"/>
      <c r="P190" s="192"/>
      <c r="Q190" s="192"/>
      <c r="R190" s="192"/>
      <c r="S190" s="192"/>
      <c r="T190" s="19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187" t="s">
        <v>126</v>
      </c>
      <c r="AU190" s="187" t="s">
        <v>83</v>
      </c>
      <c r="AV190" s="13" t="s">
        <v>83</v>
      </c>
      <c r="AW190" s="13" t="s">
        <v>3</v>
      </c>
      <c r="AX190" s="13" t="s">
        <v>79</v>
      </c>
      <c r="AY190" s="187" t="s">
        <v>118</v>
      </c>
    </row>
    <row r="191" s="2" customFormat="1" ht="24.15" customHeight="1">
      <c r="A191" s="36"/>
      <c r="B191" s="170"/>
      <c r="C191" s="171" t="s">
        <v>271</v>
      </c>
      <c r="D191" s="171" t="s">
        <v>120</v>
      </c>
      <c r="E191" s="172" t="s">
        <v>272</v>
      </c>
      <c r="F191" s="173" t="s">
        <v>273</v>
      </c>
      <c r="G191" s="174" t="s">
        <v>263</v>
      </c>
      <c r="H191" s="175">
        <v>70</v>
      </c>
      <c r="I191" s="176"/>
      <c r="J191" s="177">
        <f>ROUND(I191*H191,2)</f>
        <v>0</v>
      </c>
      <c r="K191" s="178"/>
      <c r="L191" s="37"/>
      <c r="M191" s="179" t="s">
        <v>1</v>
      </c>
      <c r="N191" s="180" t="s">
        <v>39</v>
      </c>
      <c r="O191" s="75"/>
      <c r="P191" s="181">
        <f>O191*H191</f>
        <v>0</v>
      </c>
      <c r="Q191" s="181">
        <v>0</v>
      </c>
      <c r="R191" s="181">
        <f>Q191*H191</f>
        <v>0</v>
      </c>
      <c r="S191" s="181">
        <v>0</v>
      </c>
      <c r="T191" s="182">
        <f>S191*H191</f>
        <v>0</v>
      </c>
      <c r="U191" s="36"/>
      <c r="V191" s="36"/>
      <c r="W191" s="36"/>
      <c r="X191" s="36"/>
      <c r="Y191" s="36"/>
      <c r="Z191" s="36"/>
      <c r="AA191" s="36"/>
      <c r="AB191" s="36"/>
      <c r="AC191" s="36"/>
      <c r="AD191" s="36"/>
      <c r="AE191" s="36"/>
      <c r="AR191" s="183" t="s">
        <v>124</v>
      </c>
      <c r="AT191" s="183" t="s">
        <v>120</v>
      </c>
      <c r="AU191" s="183" t="s">
        <v>83</v>
      </c>
      <c r="AY191" s="17" t="s">
        <v>118</v>
      </c>
      <c r="BE191" s="184">
        <f>IF(N191="základní",J191,0)</f>
        <v>0</v>
      </c>
      <c r="BF191" s="184">
        <f>IF(N191="snížená",J191,0)</f>
        <v>0</v>
      </c>
      <c r="BG191" s="184">
        <f>IF(N191="zákl. přenesená",J191,0)</f>
        <v>0</v>
      </c>
      <c r="BH191" s="184">
        <f>IF(N191="sníž. přenesená",J191,0)</f>
        <v>0</v>
      </c>
      <c r="BI191" s="184">
        <f>IF(N191="nulová",J191,0)</f>
        <v>0</v>
      </c>
      <c r="BJ191" s="17" t="s">
        <v>79</v>
      </c>
      <c r="BK191" s="184">
        <f>ROUND(I191*H191,2)</f>
        <v>0</v>
      </c>
      <c r="BL191" s="17" t="s">
        <v>124</v>
      </c>
      <c r="BM191" s="183" t="s">
        <v>274</v>
      </c>
    </row>
    <row r="192" s="13" customFormat="1">
      <c r="A192" s="13"/>
      <c r="B192" s="185"/>
      <c r="C192" s="13"/>
      <c r="D192" s="186" t="s">
        <v>126</v>
      </c>
      <c r="E192" s="187" t="s">
        <v>1</v>
      </c>
      <c r="F192" s="188" t="s">
        <v>265</v>
      </c>
      <c r="G192" s="13"/>
      <c r="H192" s="189">
        <v>70</v>
      </c>
      <c r="I192" s="190"/>
      <c r="J192" s="13"/>
      <c r="K192" s="13"/>
      <c r="L192" s="185"/>
      <c r="M192" s="191"/>
      <c r="N192" s="192"/>
      <c r="O192" s="192"/>
      <c r="P192" s="192"/>
      <c r="Q192" s="192"/>
      <c r="R192" s="192"/>
      <c r="S192" s="192"/>
      <c r="T192" s="19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187" t="s">
        <v>126</v>
      </c>
      <c r="AU192" s="187" t="s">
        <v>83</v>
      </c>
      <c r="AV192" s="13" t="s">
        <v>83</v>
      </c>
      <c r="AW192" s="13" t="s">
        <v>31</v>
      </c>
      <c r="AX192" s="13" t="s">
        <v>79</v>
      </c>
      <c r="AY192" s="187" t="s">
        <v>118</v>
      </c>
    </row>
    <row r="193" s="2" customFormat="1" ht="16.5" customHeight="1">
      <c r="A193" s="36"/>
      <c r="B193" s="170"/>
      <c r="C193" s="194" t="s">
        <v>275</v>
      </c>
      <c r="D193" s="194" t="s">
        <v>216</v>
      </c>
      <c r="E193" s="195" t="s">
        <v>276</v>
      </c>
      <c r="F193" s="196" t="s">
        <v>277</v>
      </c>
      <c r="G193" s="197" t="s">
        <v>263</v>
      </c>
      <c r="H193" s="198">
        <v>70</v>
      </c>
      <c r="I193" s="199"/>
      <c r="J193" s="200">
        <f>ROUND(I193*H193,2)</f>
        <v>0</v>
      </c>
      <c r="K193" s="201"/>
      <c r="L193" s="202"/>
      <c r="M193" s="203" t="s">
        <v>1</v>
      </c>
      <c r="N193" s="204" t="s">
        <v>39</v>
      </c>
      <c r="O193" s="75"/>
      <c r="P193" s="181">
        <f>O193*H193</f>
        <v>0</v>
      </c>
      <c r="Q193" s="181">
        <v>0.0050000000000000001</v>
      </c>
      <c r="R193" s="181">
        <f>Q193*H193</f>
        <v>0.35000000000000003</v>
      </c>
      <c r="S193" s="181">
        <v>0</v>
      </c>
      <c r="T193" s="182">
        <f>S193*H193</f>
        <v>0</v>
      </c>
      <c r="U193" s="36"/>
      <c r="V193" s="36"/>
      <c r="W193" s="36"/>
      <c r="X193" s="36"/>
      <c r="Y193" s="36"/>
      <c r="Z193" s="36"/>
      <c r="AA193" s="36"/>
      <c r="AB193" s="36"/>
      <c r="AC193" s="36"/>
      <c r="AD193" s="36"/>
      <c r="AE193" s="36"/>
      <c r="AR193" s="183" t="s">
        <v>151</v>
      </c>
      <c r="AT193" s="183" t="s">
        <v>216</v>
      </c>
      <c r="AU193" s="183" t="s">
        <v>83</v>
      </c>
      <c r="AY193" s="17" t="s">
        <v>118</v>
      </c>
      <c r="BE193" s="184">
        <f>IF(N193="základní",J193,0)</f>
        <v>0</v>
      </c>
      <c r="BF193" s="184">
        <f>IF(N193="snížená",J193,0)</f>
        <v>0</v>
      </c>
      <c r="BG193" s="184">
        <f>IF(N193="zákl. přenesená",J193,0)</f>
        <v>0</v>
      </c>
      <c r="BH193" s="184">
        <f>IF(N193="sníž. přenesená",J193,0)</f>
        <v>0</v>
      </c>
      <c r="BI193" s="184">
        <f>IF(N193="nulová",J193,0)</f>
        <v>0</v>
      </c>
      <c r="BJ193" s="17" t="s">
        <v>79</v>
      </c>
      <c r="BK193" s="184">
        <f>ROUND(I193*H193,2)</f>
        <v>0</v>
      </c>
      <c r="BL193" s="17" t="s">
        <v>124</v>
      </c>
      <c r="BM193" s="183" t="s">
        <v>278</v>
      </c>
    </row>
    <row r="194" s="13" customFormat="1">
      <c r="A194" s="13"/>
      <c r="B194" s="185"/>
      <c r="C194" s="13"/>
      <c r="D194" s="186" t="s">
        <v>126</v>
      </c>
      <c r="E194" s="187" t="s">
        <v>1</v>
      </c>
      <c r="F194" s="188" t="s">
        <v>265</v>
      </c>
      <c r="G194" s="13"/>
      <c r="H194" s="189">
        <v>70</v>
      </c>
      <c r="I194" s="190"/>
      <c r="J194" s="13"/>
      <c r="K194" s="13"/>
      <c r="L194" s="185"/>
      <c r="M194" s="191"/>
      <c r="N194" s="192"/>
      <c r="O194" s="192"/>
      <c r="P194" s="192"/>
      <c r="Q194" s="192"/>
      <c r="R194" s="192"/>
      <c r="S194" s="192"/>
      <c r="T194" s="19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187" t="s">
        <v>126</v>
      </c>
      <c r="AU194" s="187" t="s">
        <v>83</v>
      </c>
      <c r="AV194" s="13" t="s">
        <v>83</v>
      </c>
      <c r="AW194" s="13" t="s">
        <v>31</v>
      </c>
      <c r="AX194" s="13" t="s">
        <v>79</v>
      </c>
      <c r="AY194" s="187" t="s">
        <v>118</v>
      </c>
    </row>
    <row r="195" s="2" customFormat="1" ht="16.5" customHeight="1">
      <c r="A195" s="36"/>
      <c r="B195" s="170"/>
      <c r="C195" s="171" t="s">
        <v>279</v>
      </c>
      <c r="D195" s="171" t="s">
        <v>120</v>
      </c>
      <c r="E195" s="172" t="s">
        <v>280</v>
      </c>
      <c r="F195" s="173" t="s">
        <v>281</v>
      </c>
      <c r="G195" s="174" t="s">
        <v>164</v>
      </c>
      <c r="H195" s="175">
        <v>5</v>
      </c>
      <c r="I195" s="176"/>
      <c r="J195" s="177">
        <f>ROUND(I195*H195,2)</f>
        <v>0</v>
      </c>
      <c r="K195" s="178"/>
      <c r="L195" s="37"/>
      <c r="M195" s="179" t="s">
        <v>1</v>
      </c>
      <c r="N195" s="180" t="s">
        <v>39</v>
      </c>
      <c r="O195" s="75"/>
      <c r="P195" s="181">
        <f>O195*H195</f>
        <v>0</v>
      </c>
      <c r="Q195" s="181">
        <v>0</v>
      </c>
      <c r="R195" s="181">
        <f>Q195*H195</f>
        <v>0</v>
      </c>
      <c r="S195" s="181">
        <v>0</v>
      </c>
      <c r="T195" s="182">
        <f>S195*H195</f>
        <v>0</v>
      </c>
      <c r="U195" s="36"/>
      <c r="V195" s="36"/>
      <c r="W195" s="36"/>
      <c r="X195" s="36"/>
      <c r="Y195" s="36"/>
      <c r="Z195" s="36"/>
      <c r="AA195" s="36"/>
      <c r="AB195" s="36"/>
      <c r="AC195" s="36"/>
      <c r="AD195" s="36"/>
      <c r="AE195" s="36"/>
      <c r="AR195" s="183" t="s">
        <v>124</v>
      </c>
      <c r="AT195" s="183" t="s">
        <v>120</v>
      </c>
      <c r="AU195" s="183" t="s">
        <v>83</v>
      </c>
      <c r="AY195" s="17" t="s">
        <v>118</v>
      </c>
      <c r="BE195" s="184">
        <f>IF(N195="základní",J195,0)</f>
        <v>0</v>
      </c>
      <c r="BF195" s="184">
        <f>IF(N195="snížená",J195,0)</f>
        <v>0</v>
      </c>
      <c r="BG195" s="184">
        <f>IF(N195="zákl. přenesená",J195,0)</f>
        <v>0</v>
      </c>
      <c r="BH195" s="184">
        <f>IF(N195="sníž. přenesená",J195,0)</f>
        <v>0</v>
      </c>
      <c r="BI195" s="184">
        <f>IF(N195="nulová",J195,0)</f>
        <v>0</v>
      </c>
      <c r="BJ195" s="17" t="s">
        <v>79</v>
      </c>
      <c r="BK195" s="184">
        <f>ROUND(I195*H195,2)</f>
        <v>0</v>
      </c>
      <c r="BL195" s="17" t="s">
        <v>124</v>
      </c>
      <c r="BM195" s="183" t="s">
        <v>282</v>
      </c>
    </row>
    <row r="196" s="2" customFormat="1" ht="21.75" customHeight="1">
      <c r="A196" s="36"/>
      <c r="B196" s="170"/>
      <c r="C196" s="171" t="s">
        <v>283</v>
      </c>
      <c r="D196" s="171" t="s">
        <v>120</v>
      </c>
      <c r="E196" s="172" t="s">
        <v>284</v>
      </c>
      <c r="F196" s="173" t="s">
        <v>285</v>
      </c>
      <c r="G196" s="174" t="s">
        <v>164</v>
      </c>
      <c r="H196" s="175">
        <v>5</v>
      </c>
      <c r="I196" s="176"/>
      <c r="J196" s="177">
        <f>ROUND(I196*H196,2)</f>
        <v>0</v>
      </c>
      <c r="K196" s="178"/>
      <c r="L196" s="37"/>
      <c r="M196" s="179" t="s">
        <v>1</v>
      </c>
      <c r="N196" s="180" t="s">
        <v>39</v>
      </c>
      <c r="O196" s="75"/>
      <c r="P196" s="181">
        <f>O196*H196</f>
        <v>0</v>
      </c>
      <c r="Q196" s="181">
        <v>0</v>
      </c>
      <c r="R196" s="181">
        <f>Q196*H196</f>
        <v>0</v>
      </c>
      <c r="S196" s="181">
        <v>0</v>
      </c>
      <c r="T196" s="182">
        <f>S196*H196</f>
        <v>0</v>
      </c>
      <c r="U196" s="36"/>
      <c r="V196" s="36"/>
      <c r="W196" s="36"/>
      <c r="X196" s="36"/>
      <c r="Y196" s="36"/>
      <c r="Z196" s="36"/>
      <c r="AA196" s="36"/>
      <c r="AB196" s="36"/>
      <c r="AC196" s="36"/>
      <c r="AD196" s="36"/>
      <c r="AE196" s="36"/>
      <c r="AR196" s="183" t="s">
        <v>124</v>
      </c>
      <c r="AT196" s="183" t="s">
        <v>120</v>
      </c>
      <c r="AU196" s="183" t="s">
        <v>83</v>
      </c>
      <c r="AY196" s="17" t="s">
        <v>118</v>
      </c>
      <c r="BE196" s="184">
        <f>IF(N196="základní",J196,0)</f>
        <v>0</v>
      </c>
      <c r="BF196" s="184">
        <f>IF(N196="snížená",J196,0)</f>
        <v>0</v>
      </c>
      <c r="BG196" s="184">
        <f>IF(N196="zákl. přenesená",J196,0)</f>
        <v>0</v>
      </c>
      <c r="BH196" s="184">
        <f>IF(N196="sníž. přenesená",J196,0)</f>
        <v>0</v>
      </c>
      <c r="BI196" s="184">
        <f>IF(N196="nulová",J196,0)</f>
        <v>0</v>
      </c>
      <c r="BJ196" s="17" t="s">
        <v>79</v>
      </c>
      <c r="BK196" s="184">
        <f>ROUND(I196*H196,2)</f>
        <v>0</v>
      </c>
      <c r="BL196" s="17" t="s">
        <v>124</v>
      </c>
      <c r="BM196" s="183" t="s">
        <v>286</v>
      </c>
    </row>
    <row r="197" s="12" customFormat="1" ht="22.8" customHeight="1">
      <c r="A197" s="12"/>
      <c r="B197" s="157"/>
      <c r="C197" s="12"/>
      <c r="D197" s="158" t="s">
        <v>73</v>
      </c>
      <c r="E197" s="168" t="s">
        <v>131</v>
      </c>
      <c r="F197" s="168" t="s">
        <v>287</v>
      </c>
      <c r="G197" s="12"/>
      <c r="H197" s="12"/>
      <c r="I197" s="160"/>
      <c r="J197" s="169">
        <f>BK197</f>
        <v>0</v>
      </c>
      <c r="K197" s="12"/>
      <c r="L197" s="157"/>
      <c r="M197" s="162"/>
      <c r="N197" s="163"/>
      <c r="O197" s="163"/>
      <c r="P197" s="164">
        <f>SUM(P198:P203)</f>
        <v>0</v>
      </c>
      <c r="Q197" s="163"/>
      <c r="R197" s="164">
        <f>SUM(R198:R203)</f>
        <v>45.886485</v>
      </c>
      <c r="S197" s="163"/>
      <c r="T197" s="165">
        <f>SUM(T198:T203)</f>
        <v>0</v>
      </c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R197" s="158" t="s">
        <v>79</v>
      </c>
      <c r="AT197" s="166" t="s">
        <v>73</v>
      </c>
      <c r="AU197" s="166" t="s">
        <v>79</v>
      </c>
      <c r="AY197" s="158" t="s">
        <v>118</v>
      </c>
      <c r="BK197" s="167">
        <f>SUM(BK198:BK203)</f>
        <v>0</v>
      </c>
    </row>
    <row r="198" s="2" customFormat="1" ht="24.15" customHeight="1">
      <c r="A198" s="36"/>
      <c r="B198" s="170"/>
      <c r="C198" s="171" t="s">
        <v>288</v>
      </c>
      <c r="D198" s="171" t="s">
        <v>120</v>
      </c>
      <c r="E198" s="172" t="s">
        <v>289</v>
      </c>
      <c r="F198" s="173" t="s">
        <v>290</v>
      </c>
      <c r="G198" s="174" t="s">
        <v>154</v>
      </c>
      <c r="H198" s="175">
        <v>102</v>
      </c>
      <c r="I198" s="176"/>
      <c r="J198" s="177">
        <f>ROUND(I198*H198,2)</f>
        <v>0</v>
      </c>
      <c r="K198" s="178"/>
      <c r="L198" s="37"/>
      <c r="M198" s="179" t="s">
        <v>1</v>
      </c>
      <c r="N198" s="180" t="s">
        <v>39</v>
      </c>
      <c r="O198" s="75"/>
      <c r="P198" s="181">
        <f>O198*H198</f>
        <v>0</v>
      </c>
      <c r="Q198" s="181">
        <v>0.24127000000000001</v>
      </c>
      <c r="R198" s="181">
        <f>Q198*H198</f>
        <v>24.609540000000003</v>
      </c>
      <c r="S198" s="181">
        <v>0</v>
      </c>
      <c r="T198" s="182">
        <f>S198*H198</f>
        <v>0</v>
      </c>
      <c r="U198" s="36"/>
      <c r="V198" s="36"/>
      <c r="W198" s="36"/>
      <c r="X198" s="36"/>
      <c r="Y198" s="36"/>
      <c r="Z198" s="36"/>
      <c r="AA198" s="36"/>
      <c r="AB198" s="36"/>
      <c r="AC198" s="36"/>
      <c r="AD198" s="36"/>
      <c r="AE198" s="36"/>
      <c r="AR198" s="183" t="s">
        <v>124</v>
      </c>
      <c r="AT198" s="183" t="s">
        <v>120</v>
      </c>
      <c r="AU198" s="183" t="s">
        <v>83</v>
      </c>
      <c r="AY198" s="17" t="s">
        <v>118</v>
      </c>
      <c r="BE198" s="184">
        <f>IF(N198="základní",J198,0)</f>
        <v>0</v>
      </c>
      <c r="BF198" s="184">
        <f>IF(N198="snížená",J198,0)</f>
        <v>0</v>
      </c>
      <c r="BG198" s="184">
        <f>IF(N198="zákl. přenesená",J198,0)</f>
        <v>0</v>
      </c>
      <c r="BH198" s="184">
        <f>IF(N198="sníž. přenesená",J198,0)</f>
        <v>0</v>
      </c>
      <c r="BI198" s="184">
        <f>IF(N198="nulová",J198,0)</f>
        <v>0</v>
      </c>
      <c r="BJ198" s="17" t="s">
        <v>79</v>
      </c>
      <c r="BK198" s="184">
        <f>ROUND(I198*H198,2)</f>
        <v>0</v>
      </c>
      <c r="BL198" s="17" t="s">
        <v>124</v>
      </c>
      <c r="BM198" s="183" t="s">
        <v>291</v>
      </c>
    </row>
    <row r="199" s="13" customFormat="1">
      <c r="A199" s="13"/>
      <c r="B199" s="185"/>
      <c r="C199" s="13"/>
      <c r="D199" s="186" t="s">
        <v>126</v>
      </c>
      <c r="E199" s="187" t="s">
        <v>1</v>
      </c>
      <c r="F199" s="188" t="s">
        <v>292</v>
      </c>
      <c r="G199" s="13"/>
      <c r="H199" s="189">
        <v>102</v>
      </c>
      <c r="I199" s="190"/>
      <c r="J199" s="13"/>
      <c r="K199" s="13"/>
      <c r="L199" s="185"/>
      <c r="M199" s="191"/>
      <c r="N199" s="192"/>
      <c r="O199" s="192"/>
      <c r="P199" s="192"/>
      <c r="Q199" s="192"/>
      <c r="R199" s="192"/>
      <c r="S199" s="192"/>
      <c r="T199" s="19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187" t="s">
        <v>126</v>
      </c>
      <c r="AU199" s="187" t="s">
        <v>83</v>
      </c>
      <c r="AV199" s="13" t="s">
        <v>83</v>
      </c>
      <c r="AW199" s="13" t="s">
        <v>31</v>
      </c>
      <c r="AX199" s="13" t="s">
        <v>79</v>
      </c>
      <c r="AY199" s="187" t="s">
        <v>118</v>
      </c>
    </row>
    <row r="200" s="2" customFormat="1" ht="24.15" customHeight="1">
      <c r="A200" s="36"/>
      <c r="B200" s="170"/>
      <c r="C200" s="194" t="s">
        <v>293</v>
      </c>
      <c r="D200" s="194" t="s">
        <v>216</v>
      </c>
      <c r="E200" s="195" t="s">
        <v>294</v>
      </c>
      <c r="F200" s="196" t="s">
        <v>295</v>
      </c>
      <c r="G200" s="197" t="s">
        <v>263</v>
      </c>
      <c r="H200" s="198">
        <v>582.92999999999995</v>
      </c>
      <c r="I200" s="199"/>
      <c r="J200" s="200">
        <f>ROUND(I200*H200,2)</f>
        <v>0</v>
      </c>
      <c r="K200" s="201"/>
      <c r="L200" s="202"/>
      <c r="M200" s="203" t="s">
        <v>1</v>
      </c>
      <c r="N200" s="204" t="s">
        <v>39</v>
      </c>
      <c r="O200" s="75"/>
      <c r="P200" s="181">
        <f>O200*H200</f>
        <v>0</v>
      </c>
      <c r="Q200" s="181">
        <v>0.036499999999999998</v>
      </c>
      <c r="R200" s="181">
        <f>Q200*H200</f>
        <v>21.276944999999998</v>
      </c>
      <c r="S200" s="181">
        <v>0</v>
      </c>
      <c r="T200" s="182">
        <f>S200*H200</f>
        <v>0</v>
      </c>
      <c r="U200" s="36"/>
      <c r="V200" s="36"/>
      <c r="W200" s="36"/>
      <c r="X200" s="36"/>
      <c r="Y200" s="36"/>
      <c r="Z200" s="36"/>
      <c r="AA200" s="36"/>
      <c r="AB200" s="36"/>
      <c r="AC200" s="36"/>
      <c r="AD200" s="36"/>
      <c r="AE200" s="36"/>
      <c r="AR200" s="183" t="s">
        <v>151</v>
      </c>
      <c r="AT200" s="183" t="s">
        <v>216</v>
      </c>
      <c r="AU200" s="183" t="s">
        <v>83</v>
      </c>
      <c r="AY200" s="17" t="s">
        <v>118</v>
      </c>
      <c r="BE200" s="184">
        <f>IF(N200="základní",J200,0)</f>
        <v>0</v>
      </c>
      <c r="BF200" s="184">
        <f>IF(N200="snížená",J200,0)</f>
        <v>0</v>
      </c>
      <c r="BG200" s="184">
        <f>IF(N200="zákl. přenesená",J200,0)</f>
        <v>0</v>
      </c>
      <c r="BH200" s="184">
        <f>IF(N200="sníž. přenesená",J200,0)</f>
        <v>0</v>
      </c>
      <c r="BI200" s="184">
        <f>IF(N200="nulová",J200,0)</f>
        <v>0</v>
      </c>
      <c r="BJ200" s="17" t="s">
        <v>79</v>
      </c>
      <c r="BK200" s="184">
        <f>ROUND(I200*H200,2)</f>
        <v>0</v>
      </c>
      <c r="BL200" s="17" t="s">
        <v>124</v>
      </c>
      <c r="BM200" s="183" t="s">
        <v>296</v>
      </c>
    </row>
    <row r="201" s="13" customFormat="1">
      <c r="A201" s="13"/>
      <c r="B201" s="185"/>
      <c r="C201" s="13"/>
      <c r="D201" s="186" t="s">
        <v>126</v>
      </c>
      <c r="E201" s="187" t="s">
        <v>1</v>
      </c>
      <c r="F201" s="188" t="s">
        <v>292</v>
      </c>
      <c r="G201" s="13"/>
      <c r="H201" s="189">
        <v>102</v>
      </c>
      <c r="I201" s="190"/>
      <c r="J201" s="13"/>
      <c r="K201" s="13"/>
      <c r="L201" s="185"/>
      <c r="M201" s="191"/>
      <c r="N201" s="192"/>
      <c r="O201" s="192"/>
      <c r="P201" s="192"/>
      <c r="Q201" s="192"/>
      <c r="R201" s="192"/>
      <c r="S201" s="192"/>
      <c r="T201" s="19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187" t="s">
        <v>126</v>
      </c>
      <c r="AU201" s="187" t="s">
        <v>83</v>
      </c>
      <c r="AV201" s="13" t="s">
        <v>83</v>
      </c>
      <c r="AW201" s="13" t="s">
        <v>31</v>
      </c>
      <c r="AX201" s="13" t="s">
        <v>79</v>
      </c>
      <c r="AY201" s="187" t="s">
        <v>118</v>
      </c>
    </row>
    <row r="202" s="13" customFormat="1">
      <c r="A202" s="13"/>
      <c r="B202" s="185"/>
      <c r="C202" s="13"/>
      <c r="D202" s="186" t="s">
        <v>126</v>
      </c>
      <c r="E202" s="13"/>
      <c r="F202" s="188" t="s">
        <v>297</v>
      </c>
      <c r="G202" s="13"/>
      <c r="H202" s="189">
        <v>582.92999999999995</v>
      </c>
      <c r="I202" s="190"/>
      <c r="J202" s="13"/>
      <c r="K202" s="13"/>
      <c r="L202" s="185"/>
      <c r="M202" s="191"/>
      <c r="N202" s="192"/>
      <c r="O202" s="192"/>
      <c r="P202" s="192"/>
      <c r="Q202" s="192"/>
      <c r="R202" s="192"/>
      <c r="S202" s="192"/>
      <c r="T202" s="19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187" t="s">
        <v>126</v>
      </c>
      <c r="AU202" s="187" t="s">
        <v>83</v>
      </c>
      <c r="AV202" s="13" t="s">
        <v>83</v>
      </c>
      <c r="AW202" s="13" t="s">
        <v>3</v>
      </c>
      <c r="AX202" s="13" t="s">
        <v>79</v>
      </c>
      <c r="AY202" s="187" t="s">
        <v>118</v>
      </c>
    </row>
    <row r="203" s="2" customFormat="1" ht="16.5" customHeight="1">
      <c r="A203" s="36"/>
      <c r="B203" s="170"/>
      <c r="C203" s="171" t="s">
        <v>298</v>
      </c>
      <c r="D203" s="171" t="s">
        <v>120</v>
      </c>
      <c r="E203" s="172" t="s">
        <v>299</v>
      </c>
      <c r="F203" s="173" t="s">
        <v>300</v>
      </c>
      <c r="G203" s="174" t="s">
        <v>301</v>
      </c>
      <c r="H203" s="175">
        <v>2</v>
      </c>
      <c r="I203" s="176"/>
      <c r="J203" s="177">
        <f>ROUND(I203*H203,2)</f>
        <v>0</v>
      </c>
      <c r="K203" s="178"/>
      <c r="L203" s="37"/>
      <c r="M203" s="179" t="s">
        <v>1</v>
      </c>
      <c r="N203" s="180" t="s">
        <v>39</v>
      </c>
      <c r="O203" s="75"/>
      <c r="P203" s="181">
        <f>O203*H203</f>
        <v>0</v>
      </c>
      <c r="Q203" s="181">
        <v>0</v>
      </c>
      <c r="R203" s="181">
        <f>Q203*H203</f>
        <v>0</v>
      </c>
      <c r="S203" s="181">
        <v>0</v>
      </c>
      <c r="T203" s="182">
        <f>S203*H203</f>
        <v>0</v>
      </c>
      <c r="U203" s="36"/>
      <c r="V203" s="36"/>
      <c r="W203" s="36"/>
      <c r="X203" s="36"/>
      <c r="Y203" s="36"/>
      <c r="Z203" s="36"/>
      <c r="AA203" s="36"/>
      <c r="AB203" s="36"/>
      <c r="AC203" s="36"/>
      <c r="AD203" s="36"/>
      <c r="AE203" s="36"/>
      <c r="AR203" s="183" t="s">
        <v>124</v>
      </c>
      <c r="AT203" s="183" t="s">
        <v>120</v>
      </c>
      <c r="AU203" s="183" t="s">
        <v>83</v>
      </c>
      <c r="AY203" s="17" t="s">
        <v>118</v>
      </c>
      <c r="BE203" s="184">
        <f>IF(N203="základní",J203,0)</f>
        <v>0</v>
      </c>
      <c r="BF203" s="184">
        <f>IF(N203="snížená",J203,0)</f>
        <v>0</v>
      </c>
      <c r="BG203" s="184">
        <f>IF(N203="zákl. přenesená",J203,0)</f>
        <v>0</v>
      </c>
      <c r="BH203" s="184">
        <f>IF(N203="sníž. přenesená",J203,0)</f>
        <v>0</v>
      </c>
      <c r="BI203" s="184">
        <f>IF(N203="nulová",J203,0)</f>
        <v>0</v>
      </c>
      <c r="BJ203" s="17" t="s">
        <v>79</v>
      </c>
      <c r="BK203" s="184">
        <f>ROUND(I203*H203,2)</f>
        <v>0</v>
      </c>
      <c r="BL203" s="17" t="s">
        <v>124</v>
      </c>
      <c r="BM203" s="183" t="s">
        <v>302</v>
      </c>
    </row>
    <row r="204" s="12" customFormat="1" ht="22.8" customHeight="1">
      <c r="A204" s="12"/>
      <c r="B204" s="157"/>
      <c r="C204" s="12"/>
      <c r="D204" s="158" t="s">
        <v>73</v>
      </c>
      <c r="E204" s="168" t="s">
        <v>124</v>
      </c>
      <c r="F204" s="168" t="s">
        <v>303</v>
      </c>
      <c r="G204" s="12"/>
      <c r="H204" s="12"/>
      <c r="I204" s="160"/>
      <c r="J204" s="169">
        <f>BK204</f>
        <v>0</v>
      </c>
      <c r="K204" s="12"/>
      <c r="L204" s="157"/>
      <c r="M204" s="162"/>
      <c r="N204" s="163"/>
      <c r="O204" s="163"/>
      <c r="P204" s="164">
        <f>SUM(P205:P206)</f>
        <v>0</v>
      </c>
      <c r="Q204" s="163"/>
      <c r="R204" s="164">
        <f>SUM(R205:R206)</f>
        <v>0</v>
      </c>
      <c r="S204" s="163"/>
      <c r="T204" s="165">
        <f>SUM(T205:T206)</f>
        <v>0</v>
      </c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R204" s="158" t="s">
        <v>79</v>
      </c>
      <c r="AT204" s="166" t="s">
        <v>73</v>
      </c>
      <c r="AU204" s="166" t="s">
        <v>79</v>
      </c>
      <c r="AY204" s="158" t="s">
        <v>118</v>
      </c>
      <c r="BK204" s="167">
        <f>SUM(BK205:BK206)</f>
        <v>0</v>
      </c>
    </row>
    <row r="205" s="2" customFormat="1" ht="16.5" customHeight="1">
      <c r="A205" s="36"/>
      <c r="B205" s="170"/>
      <c r="C205" s="171" t="s">
        <v>304</v>
      </c>
      <c r="D205" s="171" t="s">
        <v>120</v>
      </c>
      <c r="E205" s="172" t="s">
        <v>305</v>
      </c>
      <c r="F205" s="173" t="s">
        <v>306</v>
      </c>
      <c r="G205" s="174" t="s">
        <v>164</v>
      </c>
      <c r="H205" s="175">
        <v>1.8400000000000001</v>
      </c>
      <c r="I205" s="176"/>
      <c r="J205" s="177">
        <f>ROUND(I205*H205,2)</f>
        <v>0</v>
      </c>
      <c r="K205" s="178"/>
      <c r="L205" s="37"/>
      <c r="M205" s="179" t="s">
        <v>1</v>
      </c>
      <c r="N205" s="180" t="s">
        <v>39</v>
      </c>
      <c r="O205" s="75"/>
      <c r="P205" s="181">
        <f>O205*H205</f>
        <v>0</v>
      </c>
      <c r="Q205" s="181">
        <v>0</v>
      </c>
      <c r="R205" s="181">
        <f>Q205*H205</f>
        <v>0</v>
      </c>
      <c r="S205" s="181">
        <v>0</v>
      </c>
      <c r="T205" s="182">
        <f>S205*H205</f>
        <v>0</v>
      </c>
      <c r="U205" s="36"/>
      <c r="V205" s="36"/>
      <c r="W205" s="36"/>
      <c r="X205" s="36"/>
      <c r="Y205" s="36"/>
      <c r="Z205" s="36"/>
      <c r="AA205" s="36"/>
      <c r="AB205" s="36"/>
      <c r="AC205" s="36"/>
      <c r="AD205" s="36"/>
      <c r="AE205" s="36"/>
      <c r="AR205" s="183" t="s">
        <v>124</v>
      </c>
      <c r="AT205" s="183" t="s">
        <v>120</v>
      </c>
      <c r="AU205" s="183" t="s">
        <v>83</v>
      </c>
      <c r="AY205" s="17" t="s">
        <v>118</v>
      </c>
      <c r="BE205" s="184">
        <f>IF(N205="základní",J205,0)</f>
        <v>0</v>
      </c>
      <c r="BF205" s="184">
        <f>IF(N205="snížená",J205,0)</f>
        <v>0</v>
      </c>
      <c r="BG205" s="184">
        <f>IF(N205="zákl. přenesená",J205,0)</f>
        <v>0</v>
      </c>
      <c r="BH205" s="184">
        <f>IF(N205="sníž. přenesená",J205,0)</f>
        <v>0</v>
      </c>
      <c r="BI205" s="184">
        <f>IF(N205="nulová",J205,0)</f>
        <v>0</v>
      </c>
      <c r="BJ205" s="17" t="s">
        <v>79</v>
      </c>
      <c r="BK205" s="184">
        <f>ROUND(I205*H205,2)</f>
        <v>0</v>
      </c>
      <c r="BL205" s="17" t="s">
        <v>124</v>
      </c>
      <c r="BM205" s="183" t="s">
        <v>307</v>
      </c>
    </row>
    <row r="206" s="13" customFormat="1">
      <c r="A206" s="13"/>
      <c r="B206" s="185"/>
      <c r="C206" s="13"/>
      <c r="D206" s="186" t="s">
        <v>126</v>
      </c>
      <c r="E206" s="187" t="s">
        <v>1</v>
      </c>
      <c r="F206" s="188" t="s">
        <v>308</v>
      </c>
      <c r="G206" s="13"/>
      <c r="H206" s="189">
        <v>1.8400000000000001</v>
      </c>
      <c r="I206" s="190"/>
      <c r="J206" s="13"/>
      <c r="K206" s="13"/>
      <c r="L206" s="185"/>
      <c r="M206" s="191"/>
      <c r="N206" s="192"/>
      <c r="O206" s="192"/>
      <c r="P206" s="192"/>
      <c r="Q206" s="192"/>
      <c r="R206" s="192"/>
      <c r="S206" s="192"/>
      <c r="T206" s="19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187" t="s">
        <v>126</v>
      </c>
      <c r="AU206" s="187" t="s">
        <v>83</v>
      </c>
      <c r="AV206" s="13" t="s">
        <v>83</v>
      </c>
      <c r="AW206" s="13" t="s">
        <v>31</v>
      </c>
      <c r="AX206" s="13" t="s">
        <v>79</v>
      </c>
      <c r="AY206" s="187" t="s">
        <v>118</v>
      </c>
    </row>
    <row r="207" s="12" customFormat="1" ht="22.8" customHeight="1">
      <c r="A207" s="12"/>
      <c r="B207" s="157"/>
      <c r="C207" s="12"/>
      <c r="D207" s="158" t="s">
        <v>73</v>
      </c>
      <c r="E207" s="168" t="s">
        <v>138</v>
      </c>
      <c r="F207" s="168" t="s">
        <v>309</v>
      </c>
      <c r="G207" s="12"/>
      <c r="H207" s="12"/>
      <c r="I207" s="160"/>
      <c r="J207" s="169">
        <f>BK207</f>
        <v>0</v>
      </c>
      <c r="K207" s="12"/>
      <c r="L207" s="157"/>
      <c r="M207" s="162"/>
      <c r="N207" s="163"/>
      <c r="O207" s="163"/>
      <c r="P207" s="164">
        <f>SUM(P208:P281)</f>
        <v>0</v>
      </c>
      <c r="Q207" s="163"/>
      <c r="R207" s="164">
        <f>SUM(R208:R281)</f>
        <v>691.96598399999993</v>
      </c>
      <c r="S207" s="163"/>
      <c r="T207" s="165">
        <f>SUM(T208:T281)</f>
        <v>0</v>
      </c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R207" s="158" t="s">
        <v>79</v>
      </c>
      <c r="AT207" s="166" t="s">
        <v>73</v>
      </c>
      <c r="AU207" s="166" t="s">
        <v>79</v>
      </c>
      <c r="AY207" s="158" t="s">
        <v>118</v>
      </c>
      <c r="BK207" s="167">
        <f>SUM(BK208:BK281)</f>
        <v>0</v>
      </c>
    </row>
    <row r="208" s="2" customFormat="1" ht="16.5" customHeight="1">
      <c r="A208" s="36"/>
      <c r="B208" s="170"/>
      <c r="C208" s="171" t="s">
        <v>310</v>
      </c>
      <c r="D208" s="171" t="s">
        <v>120</v>
      </c>
      <c r="E208" s="172" t="s">
        <v>311</v>
      </c>
      <c r="F208" s="173" t="s">
        <v>312</v>
      </c>
      <c r="G208" s="174" t="s">
        <v>123</v>
      </c>
      <c r="H208" s="175">
        <v>234.30000000000001</v>
      </c>
      <c r="I208" s="176"/>
      <c r="J208" s="177">
        <f>ROUND(I208*H208,2)</f>
        <v>0</v>
      </c>
      <c r="K208" s="178"/>
      <c r="L208" s="37"/>
      <c r="M208" s="179" t="s">
        <v>1</v>
      </c>
      <c r="N208" s="180" t="s">
        <v>39</v>
      </c>
      <c r="O208" s="75"/>
      <c r="P208" s="181">
        <f>O208*H208</f>
        <v>0</v>
      </c>
      <c r="Q208" s="181">
        <v>0</v>
      </c>
      <c r="R208" s="181">
        <f>Q208*H208</f>
        <v>0</v>
      </c>
      <c r="S208" s="181">
        <v>0</v>
      </c>
      <c r="T208" s="182">
        <f>S208*H208</f>
        <v>0</v>
      </c>
      <c r="U208" s="36"/>
      <c r="V208" s="36"/>
      <c r="W208" s="36"/>
      <c r="X208" s="36"/>
      <c r="Y208" s="36"/>
      <c r="Z208" s="36"/>
      <c r="AA208" s="36"/>
      <c r="AB208" s="36"/>
      <c r="AC208" s="36"/>
      <c r="AD208" s="36"/>
      <c r="AE208" s="36"/>
      <c r="AR208" s="183" t="s">
        <v>124</v>
      </c>
      <c r="AT208" s="183" t="s">
        <v>120</v>
      </c>
      <c r="AU208" s="183" t="s">
        <v>83</v>
      </c>
      <c r="AY208" s="17" t="s">
        <v>118</v>
      </c>
      <c r="BE208" s="184">
        <f>IF(N208="základní",J208,0)</f>
        <v>0</v>
      </c>
      <c r="BF208" s="184">
        <f>IF(N208="snížená",J208,0)</f>
        <v>0</v>
      </c>
      <c r="BG208" s="184">
        <f>IF(N208="zákl. přenesená",J208,0)</f>
        <v>0</v>
      </c>
      <c r="BH208" s="184">
        <f>IF(N208="sníž. přenesená",J208,0)</f>
        <v>0</v>
      </c>
      <c r="BI208" s="184">
        <f>IF(N208="nulová",J208,0)</f>
        <v>0</v>
      </c>
      <c r="BJ208" s="17" t="s">
        <v>79</v>
      </c>
      <c r="BK208" s="184">
        <f>ROUND(I208*H208,2)</f>
        <v>0</v>
      </c>
      <c r="BL208" s="17" t="s">
        <v>124</v>
      </c>
      <c r="BM208" s="183" t="s">
        <v>313</v>
      </c>
    </row>
    <row r="209" s="13" customFormat="1">
      <c r="A209" s="13"/>
      <c r="B209" s="185"/>
      <c r="C209" s="13"/>
      <c r="D209" s="186" t="s">
        <v>126</v>
      </c>
      <c r="E209" s="187" t="s">
        <v>1</v>
      </c>
      <c r="F209" s="188" t="s">
        <v>252</v>
      </c>
      <c r="G209" s="13"/>
      <c r="H209" s="189">
        <v>34.100000000000001</v>
      </c>
      <c r="I209" s="190"/>
      <c r="J209" s="13"/>
      <c r="K209" s="13"/>
      <c r="L209" s="185"/>
      <c r="M209" s="191"/>
      <c r="N209" s="192"/>
      <c r="O209" s="192"/>
      <c r="P209" s="192"/>
      <c r="Q209" s="192"/>
      <c r="R209" s="192"/>
      <c r="S209" s="192"/>
      <c r="T209" s="19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187" t="s">
        <v>126</v>
      </c>
      <c r="AU209" s="187" t="s">
        <v>83</v>
      </c>
      <c r="AV209" s="13" t="s">
        <v>83</v>
      </c>
      <c r="AW209" s="13" t="s">
        <v>31</v>
      </c>
      <c r="AX209" s="13" t="s">
        <v>74</v>
      </c>
      <c r="AY209" s="187" t="s">
        <v>118</v>
      </c>
    </row>
    <row r="210" s="13" customFormat="1">
      <c r="A210" s="13"/>
      <c r="B210" s="185"/>
      <c r="C210" s="13"/>
      <c r="D210" s="186" t="s">
        <v>126</v>
      </c>
      <c r="E210" s="187" t="s">
        <v>1</v>
      </c>
      <c r="F210" s="188" t="s">
        <v>253</v>
      </c>
      <c r="G210" s="13"/>
      <c r="H210" s="189">
        <v>200.19999999999999</v>
      </c>
      <c r="I210" s="190"/>
      <c r="J210" s="13"/>
      <c r="K210" s="13"/>
      <c r="L210" s="185"/>
      <c r="M210" s="191"/>
      <c r="N210" s="192"/>
      <c r="O210" s="192"/>
      <c r="P210" s="192"/>
      <c r="Q210" s="192"/>
      <c r="R210" s="192"/>
      <c r="S210" s="192"/>
      <c r="T210" s="19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187" t="s">
        <v>126</v>
      </c>
      <c r="AU210" s="187" t="s">
        <v>83</v>
      </c>
      <c r="AV210" s="13" t="s">
        <v>83</v>
      </c>
      <c r="AW210" s="13" t="s">
        <v>31</v>
      </c>
      <c r="AX210" s="13" t="s">
        <v>74</v>
      </c>
      <c r="AY210" s="187" t="s">
        <v>118</v>
      </c>
    </row>
    <row r="211" s="14" customFormat="1">
      <c r="A211" s="14"/>
      <c r="B211" s="205"/>
      <c r="C211" s="14"/>
      <c r="D211" s="186" t="s">
        <v>126</v>
      </c>
      <c r="E211" s="206" t="s">
        <v>1</v>
      </c>
      <c r="F211" s="207" t="s">
        <v>254</v>
      </c>
      <c r="G211" s="14"/>
      <c r="H211" s="208">
        <v>234.30000000000001</v>
      </c>
      <c r="I211" s="209"/>
      <c r="J211" s="14"/>
      <c r="K211" s="14"/>
      <c r="L211" s="205"/>
      <c r="M211" s="210"/>
      <c r="N211" s="211"/>
      <c r="O211" s="211"/>
      <c r="P211" s="211"/>
      <c r="Q211" s="211"/>
      <c r="R211" s="211"/>
      <c r="S211" s="211"/>
      <c r="T211" s="212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06" t="s">
        <v>126</v>
      </c>
      <c r="AU211" s="206" t="s">
        <v>83</v>
      </c>
      <c r="AV211" s="14" t="s">
        <v>124</v>
      </c>
      <c r="AW211" s="14" t="s">
        <v>31</v>
      </c>
      <c r="AX211" s="14" t="s">
        <v>79</v>
      </c>
      <c r="AY211" s="206" t="s">
        <v>118</v>
      </c>
    </row>
    <row r="212" s="2" customFormat="1" ht="16.5" customHeight="1">
      <c r="A212" s="36"/>
      <c r="B212" s="170"/>
      <c r="C212" s="171" t="s">
        <v>314</v>
      </c>
      <c r="D212" s="171" t="s">
        <v>120</v>
      </c>
      <c r="E212" s="172" t="s">
        <v>315</v>
      </c>
      <c r="F212" s="173" t="s">
        <v>316</v>
      </c>
      <c r="G212" s="174" t="s">
        <v>123</v>
      </c>
      <c r="H212" s="175">
        <v>4253.6999999999998</v>
      </c>
      <c r="I212" s="176"/>
      <c r="J212" s="177">
        <f>ROUND(I212*H212,2)</f>
        <v>0</v>
      </c>
      <c r="K212" s="178"/>
      <c r="L212" s="37"/>
      <c r="M212" s="179" t="s">
        <v>1</v>
      </c>
      <c r="N212" s="180" t="s">
        <v>39</v>
      </c>
      <c r="O212" s="75"/>
      <c r="P212" s="181">
        <f>O212*H212</f>
        <v>0</v>
      </c>
      <c r="Q212" s="181">
        <v>0</v>
      </c>
      <c r="R212" s="181">
        <f>Q212*H212</f>
        <v>0</v>
      </c>
      <c r="S212" s="181">
        <v>0</v>
      </c>
      <c r="T212" s="182">
        <f>S212*H212</f>
        <v>0</v>
      </c>
      <c r="U212" s="36"/>
      <c r="V212" s="36"/>
      <c r="W212" s="36"/>
      <c r="X212" s="36"/>
      <c r="Y212" s="36"/>
      <c r="Z212" s="36"/>
      <c r="AA212" s="36"/>
      <c r="AB212" s="36"/>
      <c r="AC212" s="36"/>
      <c r="AD212" s="36"/>
      <c r="AE212" s="36"/>
      <c r="AR212" s="183" t="s">
        <v>124</v>
      </c>
      <c r="AT212" s="183" t="s">
        <v>120</v>
      </c>
      <c r="AU212" s="183" t="s">
        <v>83</v>
      </c>
      <c r="AY212" s="17" t="s">
        <v>118</v>
      </c>
      <c r="BE212" s="184">
        <f>IF(N212="základní",J212,0)</f>
        <v>0</v>
      </c>
      <c r="BF212" s="184">
        <f>IF(N212="snížená",J212,0)</f>
        <v>0</v>
      </c>
      <c r="BG212" s="184">
        <f>IF(N212="zákl. přenesená",J212,0)</f>
        <v>0</v>
      </c>
      <c r="BH212" s="184">
        <f>IF(N212="sníž. přenesená",J212,0)</f>
        <v>0</v>
      </c>
      <c r="BI212" s="184">
        <f>IF(N212="nulová",J212,0)</f>
        <v>0</v>
      </c>
      <c r="BJ212" s="17" t="s">
        <v>79</v>
      </c>
      <c r="BK212" s="184">
        <f>ROUND(I212*H212,2)</f>
        <v>0</v>
      </c>
      <c r="BL212" s="17" t="s">
        <v>124</v>
      </c>
      <c r="BM212" s="183" t="s">
        <v>317</v>
      </c>
    </row>
    <row r="213" s="13" customFormat="1">
      <c r="A213" s="13"/>
      <c r="B213" s="185"/>
      <c r="C213" s="13"/>
      <c r="D213" s="186" t="s">
        <v>126</v>
      </c>
      <c r="E213" s="187" t="s">
        <v>1</v>
      </c>
      <c r="F213" s="188" t="s">
        <v>246</v>
      </c>
      <c r="G213" s="13"/>
      <c r="H213" s="189">
        <v>1873.3</v>
      </c>
      <c r="I213" s="190"/>
      <c r="J213" s="13"/>
      <c r="K213" s="13"/>
      <c r="L213" s="185"/>
      <c r="M213" s="191"/>
      <c r="N213" s="192"/>
      <c r="O213" s="192"/>
      <c r="P213" s="192"/>
      <c r="Q213" s="192"/>
      <c r="R213" s="192"/>
      <c r="S213" s="192"/>
      <c r="T213" s="19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187" t="s">
        <v>126</v>
      </c>
      <c r="AU213" s="187" t="s">
        <v>83</v>
      </c>
      <c r="AV213" s="13" t="s">
        <v>83</v>
      </c>
      <c r="AW213" s="13" t="s">
        <v>31</v>
      </c>
      <c r="AX213" s="13" t="s">
        <v>74</v>
      </c>
      <c r="AY213" s="187" t="s">
        <v>118</v>
      </c>
    </row>
    <row r="214" s="13" customFormat="1">
      <c r="A214" s="13"/>
      <c r="B214" s="185"/>
      <c r="C214" s="13"/>
      <c r="D214" s="186" t="s">
        <v>126</v>
      </c>
      <c r="E214" s="187" t="s">
        <v>1</v>
      </c>
      <c r="F214" s="188" t="s">
        <v>247</v>
      </c>
      <c r="G214" s="13"/>
      <c r="H214" s="189">
        <v>1983.3</v>
      </c>
      <c r="I214" s="190"/>
      <c r="J214" s="13"/>
      <c r="K214" s="13"/>
      <c r="L214" s="185"/>
      <c r="M214" s="191"/>
      <c r="N214" s="192"/>
      <c r="O214" s="192"/>
      <c r="P214" s="192"/>
      <c r="Q214" s="192"/>
      <c r="R214" s="192"/>
      <c r="S214" s="192"/>
      <c r="T214" s="19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187" t="s">
        <v>126</v>
      </c>
      <c r="AU214" s="187" t="s">
        <v>83</v>
      </c>
      <c r="AV214" s="13" t="s">
        <v>83</v>
      </c>
      <c r="AW214" s="13" t="s">
        <v>31</v>
      </c>
      <c r="AX214" s="13" t="s">
        <v>74</v>
      </c>
      <c r="AY214" s="187" t="s">
        <v>118</v>
      </c>
    </row>
    <row r="215" s="13" customFormat="1">
      <c r="A215" s="13"/>
      <c r="B215" s="185"/>
      <c r="C215" s="13"/>
      <c r="D215" s="186" t="s">
        <v>126</v>
      </c>
      <c r="E215" s="187" t="s">
        <v>1</v>
      </c>
      <c r="F215" s="188" t="s">
        <v>248</v>
      </c>
      <c r="G215" s="13"/>
      <c r="H215" s="189">
        <v>24.199999999999999</v>
      </c>
      <c r="I215" s="190"/>
      <c r="J215" s="13"/>
      <c r="K215" s="13"/>
      <c r="L215" s="185"/>
      <c r="M215" s="191"/>
      <c r="N215" s="192"/>
      <c r="O215" s="192"/>
      <c r="P215" s="192"/>
      <c r="Q215" s="192"/>
      <c r="R215" s="192"/>
      <c r="S215" s="192"/>
      <c r="T215" s="19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187" t="s">
        <v>126</v>
      </c>
      <c r="AU215" s="187" t="s">
        <v>83</v>
      </c>
      <c r="AV215" s="13" t="s">
        <v>83</v>
      </c>
      <c r="AW215" s="13" t="s">
        <v>31</v>
      </c>
      <c r="AX215" s="13" t="s">
        <v>74</v>
      </c>
      <c r="AY215" s="187" t="s">
        <v>118</v>
      </c>
    </row>
    <row r="216" s="13" customFormat="1">
      <c r="A216" s="13"/>
      <c r="B216" s="185"/>
      <c r="C216" s="13"/>
      <c r="D216" s="186" t="s">
        <v>126</v>
      </c>
      <c r="E216" s="187" t="s">
        <v>1</v>
      </c>
      <c r="F216" s="188" t="s">
        <v>249</v>
      </c>
      <c r="G216" s="13"/>
      <c r="H216" s="189">
        <v>438.89999999999998</v>
      </c>
      <c r="I216" s="190"/>
      <c r="J216" s="13"/>
      <c r="K216" s="13"/>
      <c r="L216" s="185"/>
      <c r="M216" s="191"/>
      <c r="N216" s="192"/>
      <c r="O216" s="192"/>
      <c r="P216" s="192"/>
      <c r="Q216" s="192"/>
      <c r="R216" s="192"/>
      <c r="S216" s="192"/>
      <c r="T216" s="19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187" t="s">
        <v>126</v>
      </c>
      <c r="AU216" s="187" t="s">
        <v>83</v>
      </c>
      <c r="AV216" s="13" t="s">
        <v>83</v>
      </c>
      <c r="AW216" s="13" t="s">
        <v>31</v>
      </c>
      <c r="AX216" s="13" t="s">
        <v>74</v>
      </c>
      <c r="AY216" s="187" t="s">
        <v>118</v>
      </c>
    </row>
    <row r="217" s="13" customFormat="1">
      <c r="A217" s="13"/>
      <c r="B217" s="185"/>
      <c r="C217" s="13"/>
      <c r="D217" s="186" t="s">
        <v>126</v>
      </c>
      <c r="E217" s="187" t="s">
        <v>1</v>
      </c>
      <c r="F217" s="188" t="s">
        <v>250</v>
      </c>
      <c r="G217" s="13"/>
      <c r="H217" s="189">
        <v>16.5</v>
      </c>
      <c r="I217" s="190"/>
      <c r="J217" s="13"/>
      <c r="K217" s="13"/>
      <c r="L217" s="185"/>
      <c r="M217" s="191"/>
      <c r="N217" s="192"/>
      <c r="O217" s="192"/>
      <c r="P217" s="192"/>
      <c r="Q217" s="192"/>
      <c r="R217" s="192"/>
      <c r="S217" s="192"/>
      <c r="T217" s="19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187" t="s">
        <v>126</v>
      </c>
      <c r="AU217" s="187" t="s">
        <v>83</v>
      </c>
      <c r="AV217" s="13" t="s">
        <v>83</v>
      </c>
      <c r="AW217" s="13" t="s">
        <v>31</v>
      </c>
      <c r="AX217" s="13" t="s">
        <v>74</v>
      </c>
      <c r="AY217" s="187" t="s">
        <v>118</v>
      </c>
    </row>
    <row r="218" s="13" customFormat="1">
      <c r="A218" s="13"/>
      <c r="B218" s="185"/>
      <c r="C218" s="13"/>
      <c r="D218" s="186" t="s">
        <v>126</v>
      </c>
      <c r="E218" s="187" t="s">
        <v>1</v>
      </c>
      <c r="F218" s="188" t="s">
        <v>251</v>
      </c>
      <c r="G218" s="13"/>
      <c r="H218" s="189">
        <v>-82.5</v>
      </c>
      <c r="I218" s="190"/>
      <c r="J218" s="13"/>
      <c r="K218" s="13"/>
      <c r="L218" s="185"/>
      <c r="M218" s="191"/>
      <c r="N218" s="192"/>
      <c r="O218" s="192"/>
      <c r="P218" s="192"/>
      <c r="Q218" s="192"/>
      <c r="R218" s="192"/>
      <c r="S218" s="192"/>
      <c r="T218" s="19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187" t="s">
        <v>126</v>
      </c>
      <c r="AU218" s="187" t="s">
        <v>83</v>
      </c>
      <c r="AV218" s="13" t="s">
        <v>83</v>
      </c>
      <c r="AW218" s="13" t="s">
        <v>31</v>
      </c>
      <c r="AX218" s="13" t="s">
        <v>74</v>
      </c>
      <c r="AY218" s="187" t="s">
        <v>118</v>
      </c>
    </row>
    <row r="219" s="14" customFormat="1">
      <c r="A219" s="14"/>
      <c r="B219" s="205"/>
      <c r="C219" s="14"/>
      <c r="D219" s="186" t="s">
        <v>126</v>
      </c>
      <c r="E219" s="206" t="s">
        <v>1</v>
      </c>
      <c r="F219" s="207" t="s">
        <v>254</v>
      </c>
      <c r="G219" s="14"/>
      <c r="H219" s="208">
        <v>4253.6999999999998</v>
      </c>
      <c r="I219" s="209"/>
      <c r="J219" s="14"/>
      <c r="K219" s="14"/>
      <c r="L219" s="205"/>
      <c r="M219" s="210"/>
      <c r="N219" s="211"/>
      <c r="O219" s="211"/>
      <c r="P219" s="211"/>
      <c r="Q219" s="211"/>
      <c r="R219" s="211"/>
      <c r="S219" s="211"/>
      <c r="T219" s="212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06" t="s">
        <v>126</v>
      </c>
      <c r="AU219" s="206" t="s">
        <v>83</v>
      </c>
      <c r="AV219" s="14" t="s">
        <v>124</v>
      </c>
      <c r="AW219" s="14" t="s">
        <v>31</v>
      </c>
      <c r="AX219" s="14" t="s">
        <v>79</v>
      </c>
      <c r="AY219" s="206" t="s">
        <v>118</v>
      </c>
    </row>
    <row r="220" s="2" customFormat="1" ht="24.15" customHeight="1">
      <c r="A220" s="36"/>
      <c r="B220" s="170"/>
      <c r="C220" s="171" t="s">
        <v>318</v>
      </c>
      <c r="D220" s="171" t="s">
        <v>120</v>
      </c>
      <c r="E220" s="172" t="s">
        <v>319</v>
      </c>
      <c r="F220" s="173" t="s">
        <v>320</v>
      </c>
      <c r="G220" s="174" t="s">
        <v>123</v>
      </c>
      <c r="H220" s="175">
        <v>223.65000000000001</v>
      </c>
      <c r="I220" s="176"/>
      <c r="J220" s="177">
        <f>ROUND(I220*H220,2)</f>
        <v>0</v>
      </c>
      <c r="K220" s="178"/>
      <c r="L220" s="37"/>
      <c r="M220" s="179" t="s">
        <v>1</v>
      </c>
      <c r="N220" s="180" t="s">
        <v>39</v>
      </c>
      <c r="O220" s="75"/>
      <c r="P220" s="181">
        <f>O220*H220</f>
        <v>0</v>
      </c>
      <c r="Q220" s="181">
        <v>0</v>
      </c>
      <c r="R220" s="181">
        <f>Q220*H220</f>
        <v>0</v>
      </c>
      <c r="S220" s="181">
        <v>0</v>
      </c>
      <c r="T220" s="182">
        <f>S220*H220</f>
        <v>0</v>
      </c>
      <c r="U220" s="36"/>
      <c r="V220" s="36"/>
      <c r="W220" s="36"/>
      <c r="X220" s="36"/>
      <c r="Y220" s="36"/>
      <c r="Z220" s="36"/>
      <c r="AA220" s="36"/>
      <c r="AB220" s="36"/>
      <c r="AC220" s="36"/>
      <c r="AD220" s="36"/>
      <c r="AE220" s="36"/>
      <c r="AR220" s="183" t="s">
        <v>124</v>
      </c>
      <c r="AT220" s="183" t="s">
        <v>120</v>
      </c>
      <c r="AU220" s="183" t="s">
        <v>83</v>
      </c>
      <c r="AY220" s="17" t="s">
        <v>118</v>
      </c>
      <c r="BE220" s="184">
        <f>IF(N220="základní",J220,0)</f>
        <v>0</v>
      </c>
      <c r="BF220" s="184">
        <f>IF(N220="snížená",J220,0)</f>
        <v>0</v>
      </c>
      <c r="BG220" s="184">
        <f>IF(N220="zákl. přenesená",J220,0)</f>
        <v>0</v>
      </c>
      <c r="BH220" s="184">
        <f>IF(N220="sníž. přenesená",J220,0)</f>
        <v>0</v>
      </c>
      <c r="BI220" s="184">
        <f>IF(N220="nulová",J220,0)</f>
        <v>0</v>
      </c>
      <c r="BJ220" s="17" t="s">
        <v>79</v>
      </c>
      <c r="BK220" s="184">
        <f>ROUND(I220*H220,2)</f>
        <v>0</v>
      </c>
      <c r="BL220" s="17" t="s">
        <v>124</v>
      </c>
      <c r="BM220" s="183" t="s">
        <v>321</v>
      </c>
    </row>
    <row r="221" s="13" customFormat="1">
      <c r="A221" s="13"/>
      <c r="B221" s="185"/>
      <c r="C221" s="13"/>
      <c r="D221" s="186" t="s">
        <v>126</v>
      </c>
      <c r="E221" s="187" t="s">
        <v>1</v>
      </c>
      <c r="F221" s="188" t="s">
        <v>322</v>
      </c>
      <c r="G221" s="13"/>
      <c r="H221" s="189">
        <v>32.549999999999997</v>
      </c>
      <c r="I221" s="190"/>
      <c r="J221" s="13"/>
      <c r="K221" s="13"/>
      <c r="L221" s="185"/>
      <c r="M221" s="191"/>
      <c r="N221" s="192"/>
      <c r="O221" s="192"/>
      <c r="P221" s="192"/>
      <c r="Q221" s="192"/>
      <c r="R221" s="192"/>
      <c r="S221" s="192"/>
      <c r="T221" s="19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187" t="s">
        <v>126</v>
      </c>
      <c r="AU221" s="187" t="s">
        <v>83</v>
      </c>
      <c r="AV221" s="13" t="s">
        <v>83</v>
      </c>
      <c r="AW221" s="13" t="s">
        <v>31</v>
      </c>
      <c r="AX221" s="13" t="s">
        <v>74</v>
      </c>
      <c r="AY221" s="187" t="s">
        <v>118</v>
      </c>
    </row>
    <row r="222" s="13" customFormat="1">
      <c r="A222" s="13"/>
      <c r="B222" s="185"/>
      <c r="C222" s="13"/>
      <c r="D222" s="186" t="s">
        <v>126</v>
      </c>
      <c r="E222" s="187" t="s">
        <v>1</v>
      </c>
      <c r="F222" s="188" t="s">
        <v>323</v>
      </c>
      <c r="G222" s="13"/>
      <c r="H222" s="189">
        <v>191.09999999999999</v>
      </c>
      <c r="I222" s="190"/>
      <c r="J222" s="13"/>
      <c r="K222" s="13"/>
      <c r="L222" s="185"/>
      <c r="M222" s="191"/>
      <c r="N222" s="192"/>
      <c r="O222" s="192"/>
      <c r="P222" s="192"/>
      <c r="Q222" s="192"/>
      <c r="R222" s="192"/>
      <c r="S222" s="192"/>
      <c r="T222" s="19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187" t="s">
        <v>126</v>
      </c>
      <c r="AU222" s="187" t="s">
        <v>83</v>
      </c>
      <c r="AV222" s="13" t="s">
        <v>83</v>
      </c>
      <c r="AW222" s="13" t="s">
        <v>31</v>
      </c>
      <c r="AX222" s="13" t="s">
        <v>74</v>
      </c>
      <c r="AY222" s="187" t="s">
        <v>118</v>
      </c>
    </row>
    <row r="223" s="14" customFormat="1">
      <c r="A223" s="14"/>
      <c r="B223" s="205"/>
      <c r="C223" s="14"/>
      <c r="D223" s="186" t="s">
        <v>126</v>
      </c>
      <c r="E223" s="206" t="s">
        <v>1</v>
      </c>
      <c r="F223" s="207" t="s">
        <v>254</v>
      </c>
      <c r="G223" s="14"/>
      <c r="H223" s="208">
        <v>223.65000000000001</v>
      </c>
      <c r="I223" s="209"/>
      <c r="J223" s="14"/>
      <c r="K223" s="14"/>
      <c r="L223" s="205"/>
      <c r="M223" s="210"/>
      <c r="N223" s="211"/>
      <c r="O223" s="211"/>
      <c r="P223" s="211"/>
      <c r="Q223" s="211"/>
      <c r="R223" s="211"/>
      <c r="S223" s="211"/>
      <c r="T223" s="212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06" t="s">
        <v>126</v>
      </c>
      <c r="AU223" s="206" t="s">
        <v>83</v>
      </c>
      <c r="AV223" s="14" t="s">
        <v>124</v>
      </c>
      <c r="AW223" s="14" t="s">
        <v>31</v>
      </c>
      <c r="AX223" s="14" t="s">
        <v>79</v>
      </c>
      <c r="AY223" s="206" t="s">
        <v>118</v>
      </c>
    </row>
    <row r="224" s="2" customFormat="1" ht="33" customHeight="1">
      <c r="A224" s="36"/>
      <c r="B224" s="170"/>
      <c r="C224" s="171" t="s">
        <v>324</v>
      </c>
      <c r="D224" s="171" t="s">
        <v>120</v>
      </c>
      <c r="E224" s="172" t="s">
        <v>325</v>
      </c>
      <c r="F224" s="173" t="s">
        <v>326</v>
      </c>
      <c r="G224" s="174" t="s">
        <v>123</v>
      </c>
      <c r="H224" s="175">
        <v>134</v>
      </c>
      <c r="I224" s="176"/>
      <c r="J224" s="177">
        <f>ROUND(I224*H224,2)</f>
        <v>0</v>
      </c>
      <c r="K224" s="178"/>
      <c r="L224" s="37"/>
      <c r="M224" s="179" t="s">
        <v>1</v>
      </c>
      <c r="N224" s="180" t="s">
        <v>39</v>
      </c>
      <c r="O224" s="75"/>
      <c r="P224" s="181">
        <f>O224*H224</f>
        <v>0</v>
      </c>
      <c r="Q224" s="181">
        <v>0</v>
      </c>
      <c r="R224" s="181">
        <f>Q224*H224</f>
        <v>0</v>
      </c>
      <c r="S224" s="181">
        <v>0</v>
      </c>
      <c r="T224" s="182">
        <f>S224*H224</f>
        <v>0</v>
      </c>
      <c r="U224" s="36"/>
      <c r="V224" s="36"/>
      <c r="W224" s="36"/>
      <c r="X224" s="36"/>
      <c r="Y224" s="36"/>
      <c r="Z224" s="36"/>
      <c r="AA224" s="36"/>
      <c r="AB224" s="36"/>
      <c r="AC224" s="36"/>
      <c r="AD224" s="36"/>
      <c r="AE224" s="36"/>
      <c r="AR224" s="183" t="s">
        <v>124</v>
      </c>
      <c r="AT224" s="183" t="s">
        <v>120</v>
      </c>
      <c r="AU224" s="183" t="s">
        <v>83</v>
      </c>
      <c r="AY224" s="17" t="s">
        <v>118</v>
      </c>
      <c r="BE224" s="184">
        <f>IF(N224="základní",J224,0)</f>
        <v>0</v>
      </c>
      <c r="BF224" s="184">
        <f>IF(N224="snížená",J224,0)</f>
        <v>0</v>
      </c>
      <c r="BG224" s="184">
        <f>IF(N224="zákl. přenesená",J224,0)</f>
        <v>0</v>
      </c>
      <c r="BH224" s="184">
        <f>IF(N224="sníž. přenesená",J224,0)</f>
        <v>0</v>
      </c>
      <c r="BI224" s="184">
        <f>IF(N224="nulová",J224,0)</f>
        <v>0</v>
      </c>
      <c r="BJ224" s="17" t="s">
        <v>79</v>
      </c>
      <c r="BK224" s="184">
        <f>ROUND(I224*H224,2)</f>
        <v>0</v>
      </c>
      <c r="BL224" s="17" t="s">
        <v>124</v>
      </c>
      <c r="BM224" s="183" t="s">
        <v>327</v>
      </c>
    </row>
    <row r="225" s="13" customFormat="1">
      <c r="A225" s="13"/>
      <c r="B225" s="185"/>
      <c r="C225" s="13"/>
      <c r="D225" s="186" t="s">
        <v>126</v>
      </c>
      <c r="E225" s="187" t="s">
        <v>1</v>
      </c>
      <c r="F225" s="188" t="s">
        <v>328</v>
      </c>
      <c r="G225" s="13"/>
      <c r="H225" s="189">
        <v>31</v>
      </c>
      <c r="I225" s="190"/>
      <c r="J225" s="13"/>
      <c r="K225" s="13"/>
      <c r="L225" s="185"/>
      <c r="M225" s="191"/>
      <c r="N225" s="192"/>
      <c r="O225" s="192"/>
      <c r="P225" s="192"/>
      <c r="Q225" s="192"/>
      <c r="R225" s="192"/>
      <c r="S225" s="192"/>
      <c r="T225" s="19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187" t="s">
        <v>126</v>
      </c>
      <c r="AU225" s="187" t="s">
        <v>83</v>
      </c>
      <c r="AV225" s="13" t="s">
        <v>83</v>
      </c>
      <c r="AW225" s="13" t="s">
        <v>31</v>
      </c>
      <c r="AX225" s="13" t="s">
        <v>74</v>
      </c>
      <c r="AY225" s="187" t="s">
        <v>118</v>
      </c>
    </row>
    <row r="226" s="13" customFormat="1">
      <c r="A226" s="13"/>
      <c r="B226" s="185"/>
      <c r="C226" s="13"/>
      <c r="D226" s="186" t="s">
        <v>126</v>
      </c>
      <c r="E226" s="187" t="s">
        <v>1</v>
      </c>
      <c r="F226" s="188" t="s">
        <v>150</v>
      </c>
      <c r="G226" s="13"/>
      <c r="H226" s="189">
        <v>103</v>
      </c>
      <c r="I226" s="190"/>
      <c r="J226" s="13"/>
      <c r="K226" s="13"/>
      <c r="L226" s="185"/>
      <c r="M226" s="191"/>
      <c r="N226" s="192"/>
      <c r="O226" s="192"/>
      <c r="P226" s="192"/>
      <c r="Q226" s="192"/>
      <c r="R226" s="192"/>
      <c r="S226" s="192"/>
      <c r="T226" s="19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187" t="s">
        <v>126</v>
      </c>
      <c r="AU226" s="187" t="s">
        <v>83</v>
      </c>
      <c r="AV226" s="13" t="s">
        <v>83</v>
      </c>
      <c r="AW226" s="13" t="s">
        <v>31</v>
      </c>
      <c r="AX226" s="13" t="s">
        <v>74</v>
      </c>
      <c r="AY226" s="187" t="s">
        <v>118</v>
      </c>
    </row>
    <row r="227" s="14" customFormat="1">
      <c r="A227" s="14"/>
      <c r="B227" s="205"/>
      <c r="C227" s="14"/>
      <c r="D227" s="186" t="s">
        <v>126</v>
      </c>
      <c r="E227" s="206" t="s">
        <v>1</v>
      </c>
      <c r="F227" s="207" t="s">
        <v>254</v>
      </c>
      <c r="G227" s="14"/>
      <c r="H227" s="208">
        <v>134</v>
      </c>
      <c r="I227" s="209"/>
      <c r="J227" s="14"/>
      <c r="K227" s="14"/>
      <c r="L227" s="205"/>
      <c r="M227" s="210"/>
      <c r="N227" s="211"/>
      <c r="O227" s="211"/>
      <c r="P227" s="211"/>
      <c r="Q227" s="211"/>
      <c r="R227" s="211"/>
      <c r="S227" s="211"/>
      <c r="T227" s="212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06" t="s">
        <v>126</v>
      </c>
      <c r="AU227" s="206" t="s">
        <v>83</v>
      </c>
      <c r="AV227" s="14" t="s">
        <v>124</v>
      </c>
      <c r="AW227" s="14" t="s">
        <v>31</v>
      </c>
      <c r="AX227" s="14" t="s">
        <v>79</v>
      </c>
      <c r="AY227" s="206" t="s">
        <v>118</v>
      </c>
    </row>
    <row r="228" s="2" customFormat="1" ht="24.15" customHeight="1">
      <c r="A228" s="36"/>
      <c r="B228" s="170"/>
      <c r="C228" s="171" t="s">
        <v>329</v>
      </c>
      <c r="D228" s="171" t="s">
        <v>120</v>
      </c>
      <c r="E228" s="172" t="s">
        <v>330</v>
      </c>
      <c r="F228" s="173" t="s">
        <v>331</v>
      </c>
      <c r="G228" s="174" t="s">
        <v>123</v>
      </c>
      <c r="H228" s="175">
        <v>134</v>
      </c>
      <c r="I228" s="176"/>
      <c r="J228" s="177">
        <f>ROUND(I228*H228,2)</f>
        <v>0</v>
      </c>
      <c r="K228" s="178"/>
      <c r="L228" s="37"/>
      <c r="M228" s="179" t="s">
        <v>1</v>
      </c>
      <c r="N228" s="180" t="s">
        <v>39</v>
      </c>
      <c r="O228" s="75"/>
      <c r="P228" s="181">
        <f>O228*H228</f>
        <v>0</v>
      </c>
      <c r="Q228" s="181">
        <v>0</v>
      </c>
      <c r="R228" s="181">
        <f>Q228*H228</f>
        <v>0</v>
      </c>
      <c r="S228" s="181">
        <v>0</v>
      </c>
      <c r="T228" s="182">
        <f>S228*H228</f>
        <v>0</v>
      </c>
      <c r="U228" s="36"/>
      <c r="V228" s="36"/>
      <c r="W228" s="36"/>
      <c r="X228" s="36"/>
      <c r="Y228" s="36"/>
      <c r="Z228" s="36"/>
      <c r="AA228" s="36"/>
      <c r="AB228" s="36"/>
      <c r="AC228" s="36"/>
      <c r="AD228" s="36"/>
      <c r="AE228" s="36"/>
      <c r="AR228" s="183" t="s">
        <v>124</v>
      </c>
      <c r="AT228" s="183" t="s">
        <v>120</v>
      </c>
      <c r="AU228" s="183" t="s">
        <v>83</v>
      </c>
      <c r="AY228" s="17" t="s">
        <v>118</v>
      </c>
      <c r="BE228" s="184">
        <f>IF(N228="základní",J228,0)</f>
        <v>0</v>
      </c>
      <c r="BF228" s="184">
        <f>IF(N228="snížená",J228,0)</f>
        <v>0</v>
      </c>
      <c r="BG228" s="184">
        <f>IF(N228="zákl. přenesená",J228,0)</f>
        <v>0</v>
      </c>
      <c r="BH228" s="184">
        <f>IF(N228="sníž. přenesená",J228,0)</f>
        <v>0</v>
      </c>
      <c r="BI228" s="184">
        <f>IF(N228="nulová",J228,0)</f>
        <v>0</v>
      </c>
      <c r="BJ228" s="17" t="s">
        <v>79</v>
      </c>
      <c r="BK228" s="184">
        <f>ROUND(I228*H228,2)</f>
        <v>0</v>
      </c>
      <c r="BL228" s="17" t="s">
        <v>124</v>
      </c>
      <c r="BM228" s="183" t="s">
        <v>332</v>
      </c>
    </row>
    <row r="229" s="13" customFormat="1">
      <c r="A229" s="13"/>
      <c r="B229" s="185"/>
      <c r="C229" s="13"/>
      <c r="D229" s="186" t="s">
        <v>126</v>
      </c>
      <c r="E229" s="187" t="s">
        <v>1</v>
      </c>
      <c r="F229" s="188" t="s">
        <v>328</v>
      </c>
      <c r="G229" s="13"/>
      <c r="H229" s="189">
        <v>31</v>
      </c>
      <c r="I229" s="190"/>
      <c r="J229" s="13"/>
      <c r="K229" s="13"/>
      <c r="L229" s="185"/>
      <c r="M229" s="191"/>
      <c r="N229" s="192"/>
      <c r="O229" s="192"/>
      <c r="P229" s="192"/>
      <c r="Q229" s="192"/>
      <c r="R229" s="192"/>
      <c r="S229" s="192"/>
      <c r="T229" s="19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187" t="s">
        <v>126</v>
      </c>
      <c r="AU229" s="187" t="s">
        <v>83</v>
      </c>
      <c r="AV229" s="13" t="s">
        <v>83</v>
      </c>
      <c r="AW229" s="13" t="s">
        <v>31</v>
      </c>
      <c r="AX229" s="13" t="s">
        <v>74</v>
      </c>
      <c r="AY229" s="187" t="s">
        <v>118</v>
      </c>
    </row>
    <row r="230" s="13" customFormat="1">
      <c r="A230" s="13"/>
      <c r="B230" s="185"/>
      <c r="C230" s="13"/>
      <c r="D230" s="186" t="s">
        <v>126</v>
      </c>
      <c r="E230" s="187" t="s">
        <v>1</v>
      </c>
      <c r="F230" s="188" t="s">
        <v>150</v>
      </c>
      <c r="G230" s="13"/>
      <c r="H230" s="189">
        <v>103</v>
      </c>
      <c r="I230" s="190"/>
      <c r="J230" s="13"/>
      <c r="K230" s="13"/>
      <c r="L230" s="185"/>
      <c r="M230" s="191"/>
      <c r="N230" s="192"/>
      <c r="O230" s="192"/>
      <c r="P230" s="192"/>
      <c r="Q230" s="192"/>
      <c r="R230" s="192"/>
      <c r="S230" s="192"/>
      <c r="T230" s="19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187" t="s">
        <v>126</v>
      </c>
      <c r="AU230" s="187" t="s">
        <v>83</v>
      </c>
      <c r="AV230" s="13" t="s">
        <v>83</v>
      </c>
      <c r="AW230" s="13" t="s">
        <v>31</v>
      </c>
      <c r="AX230" s="13" t="s">
        <v>74</v>
      </c>
      <c r="AY230" s="187" t="s">
        <v>118</v>
      </c>
    </row>
    <row r="231" s="14" customFormat="1">
      <c r="A231" s="14"/>
      <c r="B231" s="205"/>
      <c r="C231" s="14"/>
      <c r="D231" s="186" t="s">
        <v>126</v>
      </c>
      <c r="E231" s="206" t="s">
        <v>1</v>
      </c>
      <c r="F231" s="207" t="s">
        <v>254</v>
      </c>
      <c r="G231" s="14"/>
      <c r="H231" s="208">
        <v>134</v>
      </c>
      <c r="I231" s="209"/>
      <c r="J231" s="14"/>
      <c r="K231" s="14"/>
      <c r="L231" s="205"/>
      <c r="M231" s="210"/>
      <c r="N231" s="211"/>
      <c r="O231" s="211"/>
      <c r="P231" s="211"/>
      <c r="Q231" s="211"/>
      <c r="R231" s="211"/>
      <c r="S231" s="211"/>
      <c r="T231" s="212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06" t="s">
        <v>126</v>
      </c>
      <c r="AU231" s="206" t="s">
        <v>83</v>
      </c>
      <c r="AV231" s="14" t="s">
        <v>124</v>
      </c>
      <c r="AW231" s="14" t="s">
        <v>31</v>
      </c>
      <c r="AX231" s="14" t="s">
        <v>79</v>
      </c>
      <c r="AY231" s="206" t="s">
        <v>118</v>
      </c>
    </row>
    <row r="232" s="2" customFormat="1" ht="24.15" customHeight="1">
      <c r="A232" s="36"/>
      <c r="B232" s="170"/>
      <c r="C232" s="171" t="s">
        <v>333</v>
      </c>
      <c r="D232" s="171" t="s">
        <v>120</v>
      </c>
      <c r="E232" s="172" t="s">
        <v>334</v>
      </c>
      <c r="F232" s="173" t="s">
        <v>335</v>
      </c>
      <c r="G232" s="174" t="s">
        <v>123</v>
      </c>
      <c r="H232" s="175">
        <v>134</v>
      </c>
      <c r="I232" s="176"/>
      <c r="J232" s="177">
        <f>ROUND(I232*H232,2)</f>
        <v>0</v>
      </c>
      <c r="K232" s="178"/>
      <c r="L232" s="37"/>
      <c r="M232" s="179" t="s">
        <v>1</v>
      </c>
      <c r="N232" s="180" t="s">
        <v>39</v>
      </c>
      <c r="O232" s="75"/>
      <c r="P232" s="181">
        <f>O232*H232</f>
        <v>0</v>
      </c>
      <c r="Q232" s="181">
        <v>0</v>
      </c>
      <c r="R232" s="181">
        <f>Q232*H232</f>
        <v>0</v>
      </c>
      <c r="S232" s="181">
        <v>0</v>
      </c>
      <c r="T232" s="182">
        <f>S232*H232</f>
        <v>0</v>
      </c>
      <c r="U232" s="36"/>
      <c r="V232" s="36"/>
      <c r="W232" s="36"/>
      <c r="X232" s="36"/>
      <c r="Y232" s="36"/>
      <c r="Z232" s="36"/>
      <c r="AA232" s="36"/>
      <c r="AB232" s="36"/>
      <c r="AC232" s="36"/>
      <c r="AD232" s="36"/>
      <c r="AE232" s="36"/>
      <c r="AR232" s="183" t="s">
        <v>124</v>
      </c>
      <c r="AT232" s="183" t="s">
        <v>120</v>
      </c>
      <c r="AU232" s="183" t="s">
        <v>83</v>
      </c>
      <c r="AY232" s="17" t="s">
        <v>118</v>
      </c>
      <c r="BE232" s="184">
        <f>IF(N232="základní",J232,0)</f>
        <v>0</v>
      </c>
      <c r="BF232" s="184">
        <f>IF(N232="snížená",J232,0)</f>
        <v>0</v>
      </c>
      <c r="BG232" s="184">
        <f>IF(N232="zákl. přenesená",J232,0)</f>
        <v>0</v>
      </c>
      <c r="BH232" s="184">
        <f>IF(N232="sníž. přenesená",J232,0)</f>
        <v>0</v>
      </c>
      <c r="BI232" s="184">
        <f>IF(N232="nulová",J232,0)</f>
        <v>0</v>
      </c>
      <c r="BJ232" s="17" t="s">
        <v>79</v>
      </c>
      <c r="BK232" s="184">
        <f>ROUND(I232*H232,2)</f>
        <v>0</v>
      </c>
      <c r="BL232" s="17" t="s">
        <v>124</v>
      </c>
      <c r="BM232" s="183" t="s">
        <v>336</v>
      </c>
    </row>
    <row r="233" s="13" customFormat="1">
      <c r="A233" s="13"/>
      <c r="B233" s="185"/>
      <c r="C233" s="13"/>
      <c r="D233" s="186" t="s">
        <v>126</v>
      </c>
      <c r="E233" s="187" t="s">
        <v>1</v>
      </c>
      <c r="F233" s="188" t="s">
        <v>328</v>
      </c>
      <c r="G233" s="13"/>
      <c r="H233" s="189">
        <v>31</v>
      </c>
      <c r="I233" s="190"/>
      <c r="J233" s="13"/>
      <c r="K233" s="13"/>
      <c r="L233" s="185"/>
      <c r="M233" s="191"/>
      <c r="N233" s="192"/>
      <c r="O233" s="192"/>
      <c r="P233" s="192"/>
      <c r="Q233" s="192"/>
      <c r="R233" s="192"/>
      <c r="S233" s="192"/>
      <c r="T233" s="19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187" t="s">
        <v>126</v>
      </c>
      <c r="AU233" s="187" t="s">
        <v>83</v>
      </c>
      <c r="AV233" s="13" t="s">
        <v>83</v>
      </c>
      <c r="AW233" s="13" t="s">
        <v>31</v>
      </c>
      <c r="AX233" s="13" t="s">
        <v>74</v>
      </c>
      <c r="AY233" s="187" t="s">
        <v>118</v>
      </c>
    </row>
    <row r="234" s="13" customFormat="1">
      <c r="A234" s="13"/>
      <c r="B234" s="185"/>
      <c r="C234" s="13"/>
      <c r="D234" s="186" t="s">
        <v>126</v>
      </c>
      <c r="E234" s="187" t="s">
        <v>1</v>
      </c>
      <c r="F234" s="188" t="s">
        <v>150</v>
      </c>
      <c r="G234" s="13"/>
      <c r="H234" s="189">
        <v>103</v>
      </c>
      <c r="I234" s="190"/>
      <c r="J234" s="13"/>
      <c r="K234" s="13"/>
      <c r="L234" s="185"/>
      <c r="M234" s="191"/>
      <c r="N234" s="192"/>
      <c r="O234" s="192"/>
      <c r="P234" s="192"/>
      <c r="Q234" s="192"/>
      <c r="R234" s="192"/>
      <c r="S234" s="192"/>
      <c r="T234" s="19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187" t="s">
        <v>126</v>
      </c>
      <c r="AU234" s="187" t="s">
        <v>83</v>
      </c>
      <c r="AV234" s="13" t="s">
        <v>83</v>
      </c>
      <c r="AW234" s="13" t="s">
        <v>31</v>
      </c>
      <c r="AX234" s="13" t="s">
        <v>74</v>
      </c>
      <c r="AY234" s="187" t="s">
        <v>118</v>
      </c>
    </row>
    <row r="235" s="14" customFormat="1">
      <c r="A235" s="14"/>
      <c r="B235" s="205"/>
      <c r="C235" s="14"/>
      <c r="D235" s="186" t="s">
        <v>126</v>
      </c>
      <c r="E235" s="206" t="s">
        <v>1</v>
      </c>
      <c r="F235" s="207" t="s">
        <v>254</v>
      </c>
      <c r="G235" s="14"/>
      <c r="H235" s="208">
        <v>134</v>
      </c>
      <c r="I235" s="209"/>
      <c r="J235" s="14"/>
      <c r="K235" s="14"/>
      <c r="L235" s="205"/>
      <c r="M235" s="210"/>
      <c r="N235" s="211"/>
      <c r="O235" s="211"/>
      <c r="P235" s="211"/>
      <c r="Q235" s="211"/>
      <c r="R235" s="211"/>
      <c r="S235" s="211"/>
      <c r="T235" s="212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06" t="s">
        <v>126</v>
      </c>
      <c r="AU235" s="206" t="s">
        <v>83</v>
      </c>
      <c r="AV235" s="14" t="s">
        <v>124</v>
      </c>
      <c r="AW235" s="14" t="s">
        <v>31</v>
      </c>
      <c r="AX235" s="14" t="s">
        <v>79</v>
      </c>
      <c r="AY235" s="206" t="s">
        <v>118</v>
      </c>
    </row>
    <row r="236" s="2" customFormat="1" ht="24.15" customHeight="1">
      <c r="A236" s="36"/>
      <c r="B236" s="170"/>
      <c r="C236" s="171" t="s">
        <v>337</v>
      </c>
      <c r="D236" s="171" t="s">
        <v>120</v>
      </c>
      <c r="E236" s="172" t="s">
        <v>338</v>
      </c>
      <c r="F236" s="173" t="s">
        <v>339</v>
      </c>
      <c r="G236" s="174" t="s">
        <v>123</v>
      </c>
      <c r="H236" s="175">
        <v>31</v>
      </c>
      <c r="I236" s="176"/>
      <c r="J236" s="177">
        <f>ROUND(I236*H236,2)</f>
        <v>0</v>
      </c>
      <c r="K236" s="178"/>
      <c r="L236" s="37"/>
      <c r="M236" s="179" t="s">
        <v>1</v>
      </c>
      <c r="N236" s="180" t="s">
        <v>39</v>
      </c>
      <c r="O236" s="75"/>
      <c r="P236" s="181">
        <f>O236*H236</f>
        <v>0</v>
      </c>
      <c r="Q236" s="181">
        <v>0</v>
      </c>
      <c r="R236" s="181">
        <f>Q236*H236</f>
        <v>0</v>
      </c>
      <c r="S236" s="181">
        <v>0</v>
      </c>
      <c r="T236" s="182">
        <f>S236*H236</f>
        <v>0</v>
      </c>
      <c r="U236" s="36"/>
      <c r="V236" s="36"/>
      <c r="W236" s="36"/>
      <c r="X236" s="36"/>
      <c r="Y236" s="36"/>
      <c r="Z236" s="36"/>
      <c r="AA236" s="36"/>
      <c r="AB236" s="36"/>
      <c r="AC236" s="36"/>
      <c r="AD236" s="36"/>
      <c r="AE236" s="36"/>
      <c r="AR236" s="183" t="s">
        <v>124</v>
      </c>
      <c r="AT236" s="183" t="s">
        <v>120</v>
      </c>
      <c r="AU236" s="183" t="s">
        <v>83</v>
      </c>
      <c r="AY236" s="17" t="s">
        <v>118</v>
      </c>
      <c r="BE236" s="184">
        <f>IF(N236="základní",J236,0)</f>
        <v>0</v>
      </c>
      <c r="BF236" s="184">
        <f>IF(N236="snížená",J236,0)</f>
        <v>0</v>
      </c>
      <c r="BG236" s="184">
        <f>IF(N236="zákl. přenesená",J236,0)</f>
        <v>0</v>
      </c>
      <c r="BH236" s="184">
        <f>IF(N236="sníž. přenesená",J236,0)</f>
        <v>0</v>
      </c>
      <c r="BI236" s="184">
        <f>IF(N236="nulová",J236,0)</f>
        <v>0</v>
      </c>
      <c r="BJ236" s="17" t="s">
        <v>79</v>
      </c>
      <c r="BK236" s="184">
        <f>ROUND(I236*H236,2)</f>
        <v>0</v>
      </c>
      <c r="BL236" s="17" t="s">
        <v>124</v>
      </c>
      <c r="BM236" s="183" t="s">
        <v>340</v>
      </c>
    </row>
    <row r="237" s="13" customFormat="1">
      <c r="A237" s="13"/>
      <c r="B237" s="185"/>
      <c r="C237" s="13"/>
      <c r="D237" s="186" t="s">
        <v>126</v>
      </c>
      <c r="E237" s="187" t="s">
        <v>1</v>
      </c>
      <c r="F237" s="188" t="s">
        <v>328</v>
      </c>
      <c r="G237" s="13"/>
      <c r="H237" s="189">
        <v>31</v>
      </c>
      <c r="I237" s="190"/>
      <c r="J237" s="13"/>
      <c r="K237" s="13"/>
      <c r="L237" s="185"/>
      <c r="M237" s="191"/>
      <c r="N237" s="192"/>
      <c r="O237" s="192"/>
      <c r="P237" s="192"/>
      <c r="Q237" s="192"/>
      <c r="R237" s="192"/>
      <c r="S237" s="192"/>
      <c r="T237" s="19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187" t="s">
        <v>126</v>
      </c>
      <c r="AU237" s="187" t="s">
        <v>83</v>
      </c>
      <c r="AV237" s="13" t="s">
        <v>83</v>
      </c>
      <c r="AW237" s="13" t="s">
        <v>31</v>
      </c>
      <c r="AX237" s="13" t="s">
        <v>79</v>
      </c>
      <c r="AY237" s="187" t="s">
        <v>118</v>
      </c>
    </row>
    <row r="238" s="2" customFormat="1" ht="33" customHeight="1">
      <c r="A238" s="36"/>
      <c r="B238" s="170"/>
      <c r="C238" s="171" t="s">
        <v>341</v>
      </c>
      <c r="D238" s="171" t="s">
        <v>120</v>
      </c>
      <c r="E238" s="172" t="s">
        <v>342</v>
      </c>
      <c r="F238" s="173" t="s">
        <v>343</v>
      </c>
      <c r="G238" s="174" t="s">
        <v>123</v>
      </c>
      <c r="H238" s="175">
        <v>103</v>
      </c>
      <c r="I238" s="176"/>
      <c r="J238" s="177">
        <f>ROUND(I238*H238,2)</f>
        <v>0</v>
      </c>
      <c r="K238" s="178"/>
      <c r="L238" s="37"/>
      <c r="M238" s="179" t="s">
        <v>1</v>
      </c>
      <c r="N238" s="180" t="s">
        <v>39</v>
      </c>
      <c r="O238" s="75"/>
      <c r="P238" s="181">
        <f>O238*H238</f>
        <v>0</v>
      </c>
      <c r="Q238" s="181">
        <v>0</v>
      </c>
      <c r="R238" s="181">
        <f>Q238*H238</f>
        <v>0</v>
      </c>
      <c r="S238" s="181">
        <v>0</v>
      </c>
      <c r="T238" s="182">
        <f>S238*H238</f>
        <v>0</v>
      </c>
      <c r="U238" s="36"/>
      <c r="V238" s="36"/>
      <c r="W238" s="36"/>
      <c r="X238" s="36"/>
      <c r="Y238" s="36"/>
      <c r="Z238" s="36"/>
      <c r="AA238" s="36"/>
      <c r="AB238" s="36"/>
      <c r="AC238" s="36"/>
      <c r="AD238" s="36"/>
      <c r="AE238" s="36"/>
      <c r="AR238" s="183" t="s">
        <v>124</v>
      </c>
      <c r="AT238" s="183" t="s">
        <v>120</v>
      </c>
      <c r="AU238" s="183" t="s">
        <v>83</v>
      </c>
      <c r="AY238" s="17" t="s">
        <v>118</v>
      </c>
      <c r="BE238" s="184">
        <f>IF(N238="základní",J238,0)</f>
        <v>0</v>
      </c>
      <c r="BF238" s="184">
        <f>IF(N238="snížená",J238,0)</f>
        <v>0</v>
      </c>
      <c r="BG238" s="184">
        <f>IF(N238="zákl. přenesená",J238,0)</f>
        <v>0</v>
      </c>
      <c r="BH238" s="184">
        <f>IF(N238="sníž. přenesená",J238,0)</f>
        <v>0</v>
      </c>
      <c r="BI238" s="184">
        <f>IF(N238="nulová",J238,0)</f>
        <v>0</v>
      </c>
      <c r="BJ238" s="17" t="s">
        <v>79</v>
      </c>
      <c r="BK238" s="184">
        <f>ROUND(I238*H238,2)</f>
        <v>0</v>
      </c>
      <c r="BL238" s="17" t="s">
        <v>124</v>
      </c>
      <c r="BM238" s="183" t="s">
        <v>344</v>
      </c>
    </row>
    <row r="239" s="13" customFormat="1">
      <c r="A239" s="13"/>
      <c r="B239" s="185"/>
      <c r="C239" s="13"/>
      <c r="D239" s="186" t="s">
        <v>126</v>
      </c>
      <c r="E239" s="187" t="s">
        <v>1</v>
      </c>
      <c r="F239" s="188" t="s">
        <v>150</v>
      </c>
      <c r="G239" s="13"/>
      <c r="H239" s="189">
        <v>103</v>
      </c>
      <c r="I239" s="190"/>
      <c r="J239" s="13"/>
      <c r="K239" s="13"/>
      <c r="L239" s="185"/>
      <c r="M239" s="191"/>
      <c r="N239" s="192"/>
      <c r="O239" s="192"/>
      <c r="P239" s="192"/>
      <c r="Q239" s="192"/>
      <c r="R239" s="192"/>
      <c r="S239" s="192"/>
      <c r="T239" s="19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187" t="s">
        <v>126</v>
      </c>
      <c r="AU239" s="187" t="s">
        <v>83</v>
      </c>
      <c r="AV239" s="13" t="s">
        <v>83</v>
      </c>
      <c r="AW239" s="13" t="s">
        <v>31</v>
      </c>
      <c r="AX239" s="13" t="s">
        <v>79</v>
      </c>
      <c r="AY239" s="187" t="s">
        <v>118</v>
      </c>
    </row>
    <row r="240" s="2" customFormat="1" ht="24.15" customHeight="1">
      <c r="A240" s="36"/>
      <c r="B240" s="170"/>
      <c r="C240" s="171" t="s">
        <v>345</v>
      </c>
      <c r="D240" s="171" t="s">
        <v>120</v>
      </c>
      <c r="E240" s="172" t="s">
        <v>346</v>
      </c>
      <c r="F240" s="173" t="s">
        <v>347</v>
      </c>
      <c r="G240" s="174" t="s">
        <v>123</v>
      </c>
      <c r="H240" s="175">
        <v>3942</v>
      </c>
      <c r="I240" s="176"/>
      <c r="J240" s="177">
        <f>ROUND(I240*H240,2)</f>
        <v>0</v>
      </c>
      <c r="K240" s="178"/>
      <c r="L240" s="37"/>
      <c r="M240" s="179" t="s">
        <v>1</v>
      </c>
      <c r="N240" s="180" t="s">
        <v>39</v>
      </c>
      <c r="O240" s="75"/>
      <c r="P240" s="181">
        <f>O240*H240</f>
        <v>0</v>
      </c>
      <c r="Q240" s="181">
        <v>0</v>
      </c>
      <c r="R240" s="181">
        <f>Q240*H240</f>
        <v>0</v>
      </c>
      <c r="S240" s="181">
        <v>0</v>
      </c>
      <c r="T240" s="182">
        <f>S240*H240</f>
        <v>0</v>
      </c>
      <c r="U240" s="36"/>
      <c r="V240" s="36"/>
      <c r="W240" s="36"/>
      <c r="X240" s="36"/>
      <c r="Y240" s="36"/>
      <c r="Z240" s="36"/>
      <c r="AA240" s="36"/>
      <c r="AB240" s="36"/>
      <c r="AC240" s="36"/>
      <c r="AD240" s="36"/>
      <c r="AE240" s="36"/>
      <c r="AR240" s="183" t="s">
        <v>124</v>
      </c>
      <c r="AT240" s="183" t="s">
        <v>120</v>
      </c>
      <c r="AU240" s="183" t="s">
        <v>83</v>
      </c>
      <c r="AY240" s="17" t="s">
        <v>118</v>
      </c>
      <c r="BE240" s="184">
        <f>IF(N240="základní",J240,0)</f>
        <v>0</v>
      </c>
      <c r="BF240" s="184">
        <f>IF(N240="snížená",J240,0)</f>
        <v>0</v>
      </c>
      <c r="BG240" s="184">
        <f>IF(N240="zákl. přenesená",J240,0)</f>
        <v>0</v>
      </c>
      <c r="BH240" s="184">
        <f>IF(N240="sníž. přenesená",J240,0)</f>
        <v>0</v>
      </c>
      <c r="BI240" s="184">
        <f>IF(N240="nulová",J240,0)</f>
        <v>0</v>
      </c>
      <c r="BJ240" s="17" t="s">
        <v>79</v>
      </c>
      <c r="BK240" s="184">
        <f>ROUND(I240*H240,2)</f>
        <v>0</v>
      </c>
      <c r="BL240" s="17" t="s">
        <v>124</v>
      </c>
      <c r="BM240" s="183" t="s">
        <v>348</v>
      </c>
    </row>
    <row r="241" s="13" customFormat="1">
      <c r="A241" s="13"/>
      <c r="B241" s="185"/>
      <c r="C241" s="13"/>
      <c r="D241" s="186" t="s">
        <v>126</v>
      </c>
      <c r="E241" s="187" t="s">
        <v>1</v>
      </c>
      <c r="F241" s="188" t="s">
        <v>349</v>
      </c>
      <c r="G241" s="13"/>
      <c r="H241" s="189">
        <v>1703</v>
      </c>
      <c r="I241" s="190"/>
      <c r="J241" s="13"/>
      <c r="K241" s="13"/>
      <c r="L241" s="185"/>
      <c r="M241" s="191"/>
      <c r="N241" s="192"/>
      <c r="O241" s="192"/>
      <c r="P241" s="192"/>
      <c r="Q241" s="192"/>
      <c r="R241" s="192"/>
      <c r="S241" s="192"/>
      <c r="T241" s="19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187" t="s">
        <v>126</v>
      </c>
      <c r="AU241" s="187" t="s">
        <v>83</v>
      </c>
      <c r="AV241" s="13" t="s">
        <v>83</v>
      </c>
      <c r="AW241" s="13" t="s">
        <v>31</v>
      </c>
      <c r="AX241" s="13" t="s">
        <v>74</v>
      </c>
      <c r="AY241" s="187" t="s">
        <v>118</v>
      </c>
    </row>
    <row r="242" s="13" customFormat="1">
      <c r="A242" s="13"/>
      <c r="B242" s="185"/>
      <c r="C242" s="13"/>
      <c r="D242" s="186" t="s">
        <v>126</v>
      </c>
      <c r="E242" s="187" t="s">
        <v>1</v>
      </c>
      <c r="F242" s="188" t="s">
        <v>350</v>
      </c>
      <c r="G242" s="13"/>
      <c r="H242" s="189">
        <v>1803</v>
      </c>
      <c r="I242" s="190"/>
      <c r="J242" s="13"/>
      <c r="K242" s="13"/>
      <c r="L242" s="185"/>
      <c r="M242" s="191"/>
      <c r="N242" s="192"/>
      <c r="O242" s="192"/>
      <c r="P242" s="192"/>
      <c r="Q242" s="192"/>
      <c r="R242" s="192"/>
      <c r="S242" s="192"/>
      <c r="T242" s="19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187" t="s">
        <v>126</v>
      </c>
      <c r="AU242" s="187" t="s">
        <v>83</v>
      </c>
      <c r="AV242" s="13" t="s">
        <v>83</v>
      </c>
      <c r="AW242" s="13" t="s">
        <v>31</v>
      </c>
      <c r="AX242" s="13" t="s">
        <v>74</v>
      </c>
      <c r="AY242" s="187" t="s">
        <v>118</v>
      </c>
    </row>
    <row r="243" s="13" customFormat="1">
      <c r="A243" s="13"/>
      <c r="B243" s="185"/>
      <c r="C243" s="13"/>
      <c r="D243" s="186" t="s">
        <v>126</v>
      </c>
      <c r="E243" s="187" t="s">
        <v>1</v>
      </c>
      <c r="F243" s="188" t="s">
        <v>351</v>
      </c>
      <c r="G243" s="13"/>
      <c r="H243" s="189">
        <v>22</v>
      </c>
      <c r="I243" s="190"/>
      <c r="J243" s="13"/>
      <c r="K243" s="13"/>
      <c r="L243" s="185"/>
      <c r="M243" s="191"/>
      <c r="N243" s="192"/>
      <c r="O243" s="192"/>
      <c r="P243" s="192"/>
      <c r="Q243" s="192"/>
      <c r="R243" s="192"/>
      <c r="S243" s="192"/>
      <c r="T243" s="19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T243" s="187" t="s">
        <v>126</v>
      </c>
      <c r="AU243" s="187" t="s">
        <v>83</v>
      </c>
      <c r="AV243" s="13" t="s">
        <v>83</v>
      </c>
      <c r="AW243" s="13" t="s">
        <v>31</v>
      </c>
      <c r="AX243" s="13" t="s">
        <v>74</v>
      </c>
      <c r="AY243" s="187" t="s">
        <v>118</v>
      </c>
    </row>
    <row r="244" s="13" customFormat="1">
      <c r="A244" s="13"/>
      <c r="B244" s="185"/>
      <c r="C244" s="13"/>
      <c r="D244" s="186" t="s">
        <v>126</v>
      </c>
      <c r="E244" s="187" t="s">
        <v>1</v>
      </c>
      <c r="F244" s="188" t="s">
        <v>352</v>
      </c>
      <c r="G244" s="13"/>
      <c r="H244" s="189">
        <v>399</v>
      </c>
      <c r="I244" s="190"/>
      <c r="J244" s="13"/>
      <c r="K244" s="13"/>
      <c r="L244" s="185"/>
      <c r="M244" s="191"/>
      <c r="N244" s="192"/>
      <c r="O244" s="192"/>
      <c r="P244" s="192"/>
      <c r="Q244" s="192"/>
      <c r="R244" s="192"/>
      <c r="S244" s="192"/>
      <c r="T244" s="19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187" t="s">
        <v>126</v>
      </c>
      <c r="AU244" s="187" t="s">
        <v>83</v>
      </c>
      <c r="AV244" s="13" t="s">
        <v>83</v>
      </c>
      <c r="AW244" s="13" t="s">
        <v>31</v>
      </c>
      <c r="AX244" s="13" t="s">
        <v>74</v>
      </c>
      <c r="AY244" s="187" t="s">
        <v>118</v>
      </c>
    </row>
    <row r="245" s="13" customFormat="1">
      <c r="A245" s="13"/>
      <c r="B245" s="185"/>
      <c r="C245" s="13"/>
      <c r="D245" s="186" t="s">
        <v>126</v>
      </c>
      <c r="E245" s="187" t="s">
        <v>1</v>
      </c>
      <c r="F245" s="188" t="s">
        <v>353</v>
      </c>
      <c r="G245" s="13"/>
      <c r="H245" s="189">
        <v>15</v>
      </c>
      <c r="I245" s="190"/>
      <c r="J245" s="13"/>
      <c r="K245" s="13"/>
      <c r="L245" s="185"/>
      <c r="M245" s="191"/>
      <c r="N245" s="192"/>
      <c r="O245" s="192"/>
      <c r="P245" s="192"/>
      <c r="Q245" s="192"/>
      <c r="R245" s="192"/>
      <c r="S245" s="192"/>
      <c r="T245" s="19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187" t="s">
        <v>126</v>
      </c>
      <c r="AU245" s="187" t="s">
        <v>83</v>
      </c>
      <c r="AV245" s="13" t="s">
        <v>83</v>
      </c>
      <c r="AW245" s="13" t="s">
        <v>31</v>
      </c>
      <c r="AX245" s="13" t="s">
        <v>74</v>
      </c>
      <c r="AY245" s="187" t="s">
        <v>118</v>
      </c>
    </row>
    <row r="246" s="14" customFormat="1">
      <c r="A246" s="14"/>
      <c r="B246" s="205"/>
      <c r="C246" s="14"/>
      <c r="D246" s="186" t="s">
        <v>126</v>
      </c>
      <c r="E246" s="206" t="s">
        <v>1</v>
      </c>
      <c r="F246" s="207" t="s">
        <v>254</v>
      </c>
      <c r="G246" s="14"/>
      <c r="H246" s="208">
        <v>3942</v>
      </c>
      <c r="I246" s="209"/>
      <c r="J246" s="14"/>
      <c r="K246" s="14"/>
      <c r="L246" s="205"/>
      <c r="M246" s="210"/>
      <c r="N246" s="211"/>
      <c r="O246" s="211"/>
      <c r="P246" s="211"/>
      <c r="Q246" s="211"/>
      <c r="R246" s="211"/>
      <c r="S246" s="211"/>
      <c r="T246" s="212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06" t="s">
        <v>126</v>
      </c>
      <c r="AU246" s="206" t="s">
        <v>83</v>
      </c>
      <c r="AV246" s="14" t="s">
        <v>124</v>
      </c>
      <c r="AW246" s="14" t="s">
        <v>31</v>
      </c>
      <c r="AX246" s="14" t="s">
        <v>79</v>
      </c>
      <c r="AY246" s="206" t="s">
        <v>118</v>
      </c>
    </row>
    <row r="247" s="2" customFormat="1" ht="24.15" customHeight="1">
      <c r="A247" s="36"/>
      <c r="B247" s="170"/>
      <c r="C247" s="194" t="s">
        <v>354</v>
      </c>
      <c r="D247" s="194" t="s">
        <v>216</v>
      </c>
      <c r="E247" s="195" t="s">
        <v>355</v>
      </c>
      <c r="F247" s="196" t="s">
        <v>356</v>
      </c>
      <c r="G247" s="197" t="s">
        <v>123</v>
      </c>
      <c r="H247" s="198">
        <v>629.23000000000002</v>
      </c>
      <c r="I247" s="199"/>
      <c r="J247" s="200">
        <f>ROUND(I247*H247,2)</f>
        <v>0</v>
      </c>
      <c r="K247" s="201"/>
      <c r="L247" s="202"/>
      <c r="M247" s="203" t="s">
        <v>1</v>
      </c>
      <c r="N247" s="204" t="s">
        <v>39</v>
      </c>
      <c r="O247" s="75"/>
      <c r="P247" s="181">
        <f>O247*H247</f>
        <v>0</v>
      </c>
      <c r="Q247" s="181">
        <v>0.17599999999999999</v>
      </c>
      <c r="R247" s="181">
        <f>Q247*H247</f>
        <v>110.74448</v>
      </c>
      <c r="S247" s="181">
        <v>0</v>
      </c>
      <c r="T247" s="182">
        <f>S247*H247</f>
        <v>0</v>
      </c>
      <c r="U247" s="36"/>
      <c r="V247" s="36"/>
      <c r="W247" s="36"/>
      <c r="X247" s="36"/>
      <c r="Y247" s="36"/>
      <c r="Z247" s="36"/>
      <c r="AA247" s="36"/>
      <c r="AB247" s="36"/>
      <c r="AC247" s="36"/>
      <c r="AD247" s="36"/>
      <c r="AE247" s="36"/>
      <c r="AR247" s="183" t="s">
        <v>151</v>
      </c>
      <c r="AT247" s="183" t="s">
        <v>216</v>
      </c>
      <c r="AU247" s="183" t="s">
        <v>83</v>
      </c>
      <c r="AY247" s="17" t="s">
        <v>118</v>
      </c>
      <c r="BE247" s="184">
        <f>IF(N247="základní",J247,0)</f>
        <v>0</v>
      </c>
      <c r="BF247" s="184">
        <f>IF(N247="snížená",J247,0)</f>
        <v>0</v>
      </c>
      <c r="BG247" s="184">
        <f>IF(N247="zákl. přenesená",J247,0)</f>
        <v>0</v>
      </c>
      <c r="BH247" s="184">
        <f>IF(N247="sníž. přenesená",J247,0)</f>
        <v>0</v>
      </c>
      <c r="BI247" s="184">
        <f>IF(N247="nulová",J247,0)</f>
        <v>0</v>
      </c>
      <c r="BJ247" s="17" t="s">
        <v>79</v>
      </c>
      <c r="BK247" s="184">
        <f>ROUND(I247*H247,2)</f>
        <v>0</v>
      </c>
      <c r="BL247" s="17" t="s">
        <v>124</v>
      </c>
      <c r="BM247" s="183" t="s">
        <v>357</v>
      </c>
    </row>
    <row r="248" s="13" customFormat="1">
      <c r="A248" s="13"/>
      <c r="B248" s="185"/>
      <c r="C248" s="13"/>
      <c r="D248" s="186" t="s">
        <v>126</v>
      </c>
      <c r="E248" s="187" t="s">
        <v>1</v>
      </c>
      <c r="F248" s="188" t="s">
        <v>358</v>
      </c>
      <c r="G248" s="13"/>
      <c r="H248" s="189">
        <v>623</v>
      </c>
      <c r="I248" s="190"/>
      <c r="J248" s="13"/>
      <c r="K248" s="13"/>
      <c r="L248" s="185"/>
      <c r="M248" s="191"/>
      <c r="N248" s="192"/>
      <c r="O248" s="192"/>
      <c r="P248" s="192"/>
      <c r="Q248" s="192"/>
      <c r="R248" s="192"/>
      <c r="S248" s="192"/>
      <c r="T248" s="19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T248" s="187" t="s">
        <v>126</v>
      </c>
      <c r="AU248" s="187" t="s">
        <v>83</v>
      </c>
      <c r="AV248" s="13" t="s">
        <v>83</v>
      </c>
      <c r="AW248" s="13" t="s">
        <v>31</v>
      </c>
      <c r="AX248" s="13" t="s">
        <v>79</v>
      </c>
      <c r="AY248" s="187" t="s">
        <v>118</v>
      </c>
    </row>
    <row r="249" s="13" customFormat="1">
      <c r="A249" s="13"/>
      <c r="B249" s="185"/>
      <c r="C249" s="13"/>
      <c r="D249" s="186" t="s">
        <v>126</v>
      </c>
      <c r="E249" s="13"/>
      <c r="F249" s="188" t="s">
        <v>359</v>
      </c>
      <c r="G249" s="13"/>
      <c r="H249" s="189">
        <v>629.23000000000002</v>
      </c>
      <c r="I249" s="190"/>
      <c r="J249" s="13"/>
      <c r="K249" s="13"/>
      <c r="L249" s="185"/>
      <c r="M249" s="191"/>
      <c r="N249" s="192"/>
      <c r="O249" s="192"/>
      <c r="P249" s="192"/>
      <c r="Q249" s="192"/>
      <c r="R249" s="192"/>
      <c r="S249" s="192"/>
      <c r="T249" s="19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187" t="s">
        <v>126</v>
      </c>
      <c r="AU249" s="187" t="s">
        <v>83</v>
      </c>
      <c r="AV249" s="13" t="s">
        <v>83</v>
      </c>
      <c r="AW249" s="13" t="s">
        <v>3</v>
      </c>
      <c r="AX249" s="13" t="s">
        <v>79</v>
      </c>
      <c r="AY249" s="187" t="s">
        <v>118</v>
      </c>
    </row>
    <row r="250" s="2" customFormat="1" ht="21.75" customHeight="1">
      <c r="A250" s="36"/>
      <c r="B250" s="170"/>
      <c r="C250" s="194" t="s">
        <v>360</v>
      </c>
      <c r="D250" s="194" t="s">
        <v>216</v>
      </c>
      <c r="E250" s="195" t="s">
        <v>361</v>
      </c>
      <c r="F250" s="196" t="s">
        <v>362</v>
      </c>
      <c r="G250" s="197" t="s">
        <v>123</v>
      </c>
      <c r="H250" s="198">
        <v>798.50599999999997</v>
      </c>
      <c r="I250" s="199"/>
      <c r="J250" s="200">
        <f>ROUND(I250*H250,2)</f>
        <v>0</v>
      </c>
      <c r="K250" s="201"/>
      <c r="L250" s="202"/>
      <c r="M250" s="203" t="s">
        <v>1</v>
      </c>
      <c r="N250" s="204" t="s">
        <v>39</v>
      </c>
      <c r="O250" s="75"/>
      <c r="P250" s="181">
        <f>O250*H250</f>
        <v>0</v>
      </c>
      <c r="Q250" s="181">
        <v>0.17599999999999999</v>
      </c>
      <c r="R250" s="181">
        <f>Q250*H250</f>
        <v>140.53705599999998</v>
      </c>
      <c r="S250" s="181">
        <v>0</v>
      </c>
      <c r="T250" s="182">
        <f>S250*H250</f>
        <v>0</v>
      </c>
      <c r="U250" s="36"/>
      <c r="V250" s="36"/>
      <c r="W250" s="36"/>
      <c r="X250" s="36"/>
      <c r="Y250" s="36"/>
      <c r="Z250" s="36"/>
      <c r="AA250" s="36"/>
      <c r="AB250" s="36"/>
      <c r="AC250" s="36"/>
      <c r="AD250" s="36"/>
      <c r="AE250" s="36"/>
      <c r="AR250" s="183" t="s">
        <v>151</v>
      </c>
      <c r="AT250" s="183" t="s">
        <v>216</v>
      </c>
      <c r="AU250" s="183" t="s">
        <v>83</v>
      </c>
      <c r="AY250" s="17" t="s">
        <v>118</v>
      </c>
      <c r="BE250" s="184">
        <f>IF(N250="základní",J250,0)</f>
        <v>0</v>
      </c>
      <c r="BF250" s="184">
        <f>IF(N250="snížená",J250,0)</f>
        <v>0</v>
      </c>
      <c r="BG250" s="184">
        <f>IF(N250="zákl. přenesená",J250,0)</f>
        <v>0</v>
      </c>
      <c r="BH250" s="184">
        <f>IF(N250="sníž. přenesená",J250,0)</f>
        <v>0</v>
      </c>
      <c r="BI250" s="184">
        <f>IF(N250="nulová",J250,0)</f>
        <v>0</v>
      </c>
      <c r="BJ250" s="17" t="s">
        <v>79</v>
      </c>
      <c r="BK250" s="184">
        <f>ROUND(I250*H250,2)</f>
        <v>0</v>
      </c>
      <c r="BL250" s="17" t="s">
        <v>124</v>
      </c>
      <c r="BM250" s="183" t="s">
        <v>363</v>
      </c>
    </row>
    <row r="251" s="13" customFormat="1">
      <c r="A251" s="13"/>
      <c r="B251" s="185"/>
      <c r="C251" s="13"/>
      <c r="D251" s="186" t="s">
        <v>126</v>
      </c>
      <c r="E251" s="187" t="s">
        <v>1</v>
      </c>
      <c r="F251" s="188" t="s">
        <v>364</v>
      </c>
      <c r="G251" s="13"/>
      <c r="H251" s="189">
        <v>790.60000000000002</v>
      </c>
      <c r="I251" s="190"/>
      <c r="J251" s="13"/>
      <c r="K251" s="13"/>
      <c r="L251" s="185"/>
      <c r="M251" s="191"/>
      <c r="N251" s="192"/>
      <c r="O251" s="192"/>
      <c r="P251" s="192"/>
      <c r="Q251" s="192"/>
      <c r="R251" s="192"/>
      <c r="S251" s="192"/>
      <c r="T251" s="19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T251" s="187" t="s">
        <v>126</v>
      </c>
      <c r="AU251" s="187" t="s">
        <v>83</v>
      </c>
      <c r="AV251" s="13" t="s">
        <v>83</v>
      </c>
      <c r="AW251" s="13" t="s">
        <v>31</v>
      </c>
      <c r="AX251" s="13" t="s">
        <v>79</v>
      </c>
      <c r="AY251" s="187" t="s">
        <v>118</v>
      </c>
    </row>
    <row r="252" s="13" customFormat="1">
      <c r="A252" s="13"/>
      <c r="B252" s="185"/>
      <c r="C252" s="13"/>
      <c r="D252" s="186" t="s">
        <v>126</v>
      </c>
      <c r="E252" s="13"/>
      <c r="F252" s="188" t="s">
        <v>365</v>
      </c>
      <c r="G252" s="13"/>
      <c r="H252" s="189">
        <v>798.50599999999997</v>
      </c>
      <c r="I252" s="190"/>
      <c r="J252" s="13"/>
      <c r="K252" s="13"/>
      <c r="L252" s="185"/>
      <c r="M252" s="191"/>
      <c r="N252" s="192"/>
      <c r="O252" s="192"/>
      <c r="P252" s="192"/>
      <c r="Q252" s="192"/>
      <c r="R252" s="192"/>
      <c r="S252" s="192"/>
      <c r="T252" s="19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187" t="s">
        <v>126</v>
      </c>
      <c r="AU252" s="187" t="s">
        <v>83</v>
      </c>
      <c r="AV252" s="13" t="s">
        <v>83</v>
      </c>
      <c r="AW252" s="13" t="s">
        <v>3</v>
      </c>
      <c r="AX252" s="13" t="s">
        <v>79</v>
      </c>
      <c r="AY252" s="187" t="s">
        <v>118</v>
      </c>
    </row>
    <row r="253" s="2" customFormat="1" ht="21.75" customHeight="1">
      <c r="A253" s="36"/>
      <c r="B253" s="170"/>
      <c r="C253" s="194" t="s">
        <v>366</v>
      </c>
      <c r="D253" s="194" t="s">
        <v>216</v>
      </c>
      <c r="E253" s="195" t="s">
        <v>367</v>
      </c>
      <c r="F253" s="196" t="s">
        <v>368</v>
      </c>
      <c r="G253" s="197" t="s">
        <v>123</v>
      </c>
      <c r="H253" s="198">
        <v>393.29399999999998</v>
      </c>
      <c r="I253" s="199"/>
      <c r="J253" s="200">
        <f>ROUND(I253*H253,2)</f>
        <v>0</v>
      </c>
      <c r="K253" s="201"/>
      <c r="L253" s="202"/>
      <c r="M253" s="203" t="s">
        <v>1</v>
      </c>
      <c r="N253" s="204" t="s">
        <v>39</v>
      </c>
      <c r="O253" s="75"/>
      <c r="P253" s="181">
        <f>O253*H253</f>
        <v>0</v>
      </c>
      <c r="Q253" s="181">
        <v>0.153</v>
      </c>
      <c r="R253" s="181">
        <f>Q253*H253</f>
        <v>60.173981999999995</v>
      </c>
      <c r="S253" s="181">
        <v>0</v>
      </c>
      <c r="T253" s="182">
        <f>S253*H253</f>
        <v>0</v>
      </c>
      <c r="U253" s="36"/>
      <c r="V253" s="36"/>
      <c r="W253" s="36"/>
      <c r="X253" s="36"/>
      <c r="Y253" s="36"/>
      <c r="Z253" s="36"/>
      <c r="AA253" s="36"/>
      <c r="AB253" s="36"/>
      <c r="AC253" s="36"/>
      <c r="AD253" s="36"/>
      <c r="AE253" s="36"/>
      <c r="AR253" s="183" t="s">
        <v>151</v>
      </c>
      <c r="AT253" s="183" t="s">
        <v>216</v>
      </c>
      <c r="AU253" s="183" t="s">
        <v>83</v>
      </c>
      <c r="AY253" s="17" t="s">
        <v>118</v>
      </c>
      <c r="BE253" s="184">
        <f>IF(N253="základní",J253,0)</f>
        <v>0</v>
      </c>
      <c r="BF253" s="184">
        <f>IF(N253="snížená",J253,0)</f>
        <v>0</v>
      </c>
      <c r="BG253" s="184">
        <f>IF(N253="zákl. přenesená",J253,0)</f>
        <v>0</v>
      </c>
      <c r="BH253" s="184">
        <f>IF(N253="sníž. přenesená",J253,0)</f>
        <v>0</v>
      </c>
      <c r="BI253" s="184">
        <f>IF(N253="nulová",J253,0)</f>
        <v>0</v>
      </c>
      <c r="BJ253" s="17" t="s">
        <v>79</v>
      </c>
      <c r="BK253" s="184">
        <f>ROUND(I253*H253,2)</f>
        <v>0</v>
      </c>
      <c r="BL253" s="17" t="s">
        <v>124</v>
      </c>
      <c r="BM253" s="183" t="s">
        <v>369</v>
      </c>
    </row>
    <row r="254" s="13" customFormat="1">
      <c r="A254" s="13"/>
      <c r="B254" s="185"/>
      <c r="C254" s="13"/>
      <c r="D254" s="186" t="s">
        <v>126</v>
      </c>
      <c r="E254" s="187" t="s">
        <v>1</v>
      </c>
      <c r="F254" s="188" t="s">
        <v>370</v>
      </c>
      <c r="G254" s="13"/>
      <c r="H254" s="189">
        <v>389.39999999999998</v>
      </c>
      <c r="I254" s="190"/>
      <c r="J254" s="13"/>
      <c r="K254" s="13"/>
      <c r="L254" s="185"/>
      <c r="M254" s="191"/>
      <c r="N254" s="192"/>
      <c r="O254" s="192"/>
      <c r="P254" s="192"/>
      <c r="Q254" s="192"/>
      <c r="R254" s="192"/>
      <c r="S254" s="192"/>
      <c r="T254" s="19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187" t="s">
        <v>126</v>
      </c>
      <c r="AU254" s="187" t="s">
        <v>83</v>
      </c>
      <c r="AV254" s="13" t="s">
        <v>83</v>
      </c>
      <c r="AW254" s="13" t="s">
        <v>31</v>
      </c>
      <c r="AX254" s="13" t="s">
        <v>79</v>
      </c>
      <c r="AY254" s="187" t="s">
        <v>118</v>
      </c>
    </row>
    <row r="255" s="13" customFormat="1">
      <c r="A255" s="13"/>
      <c r="B255" s="185"/>
      <c r="C255" s="13"/>
      <c r="D255" s="186" t="s">
        <v>126</v>
      </c>
      <c r="E255" s="13"/>
      <c r="F255" s="188" t="s">
        <v>371</v>
      </c>
      <c r="G255" s="13"/>
      <c r="H255" s="189">
        <v>393.29399999999998</v>
      </c>
      <c r="I255" s="190"/>
      <c r="J255" s="13"/>
      <c r="K255" s="13"/>
      <c r="L255" s="185"/>
      <c r="M255" s="191"/>
      <c r="N255" s="192"/>
      <c r="O255" s="192"/>
      <c r="P255" s="192"/>
      <c r="Q255" s="192"/>
      <c r="R255" s="192"/>
      <c r="S255" s="192"/>
      <c r="T255" s="19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T255" s="187" t="s">
        <v>126</v>
      </c>
      <c r="AU255" s="187" t="s">
        <v>83</v>
      </c>
      <c r="AV255" s="13" t="s">
        <v>83</v>
      </c>
      <c r="AW255" s="13" t="s">
        <v>3</v>
      </c>
      <c r="AX255" s="13" t="s">
        <v>79</v>
      </c>
      <c r="AY255" s="187" t="s">
        <v>118</v>
      </c>
    </row>
    <row r="256" s="2" customFormat="1" ht="24.15" customHeight="1">
      <c r="A256" s="36"/>
      <c r="B256" s="170"/>
      <c r="C256" s="194" t="s">
        <v>372</v>
      </c>
      <c r="D256" s="194" t="s">
        <v>216</v>
      </c>
      <c r="E256" s="195" t="s">
        <v>373</v>
      </c>
      <c r="F256" s="196" t="s">
        <v>374</v>
      </c>
      <c r="G256" s="197" t="s">
        <v>123</v>
      </c>
      <c r="H256" s="198">
        <v>22.219999999999999</v>
      </c>
      <c r="I256" s="199"/>
      <c r="J256" s="200">
        <f>ROUND(I256*H256,2)</f>
        <v>0</v>
      </c>
      <c r="K256" s="201"/>
      <c r="L256" s="202"/>
      <c r="M256" s="203" t="s">
        <v>1</v>
      </c>
      <c r="N256" s="204" t="s">
        <v>39</v>
      </c>
      <c r="O256" s="75"/>
      <c r="P256" s="181">
        <f>O256*H256</f>
        <v>0</v>
      </c>
      <c r="Q256" s="181">
        <v>0.14999999999999999</v>
      </c>
      <c r="R256" s="181">
        <f>Q256*H256</f>
        <v>3.3329999999999997</v>
      </c>
      <c r="S256" s="181">
        <v>0</v>
      </c>
      <c r="T256" s="182">
        <f>S256*H256</f>
        <v>0</v>
      </c>
      <c r="U256" s="36"/>
      <c r="V256" s="36"/>
      <c r="W256" s="36"/>
      <c r="X256" s="36"/>
      <c r="Y256" s="36"/>
      <c r="Z256" s="36"/>
      <c r="AA256" s="36"/>
      <c r="AB256" s="36"/>
      <c r="AC256" s="36"/>
      <c r="AD256" s="36"/>
      <c r="AE256" s="36"/>
      <c r="AR256" s="183" t="s">
        <v>151</v>
      </c>
      <c r="AT256" s="183" t="s">
        <v>216</v>
      </c>
      <c r="AU256" s="183" t="s">
        <v>83</v>
      </c>
      <c r="AY256" s="17" t="s">
        <v>118</v>
      </c>
      <c r="BE256" s="184">
        <f>IF(N256="základní",J256,0)</f>
        <v>0</v>
      </c>
      <c r="BF256" s="184">
        <f>IF(N256="snížená",J256,0)</f>
        <v>0</v>
      </c>
      <c r="BG256" s="184">
        <f>IF(N256="zákl. přenesená",J256,0)</f>
        <v>0</v>
      </c>
      <c r="BH256" s="184">
        <f>IF(N256="sníž. přenesená",J256,0)</f>
        <v>0</v>
      </c>
      <c r="BI256" s="184">
        <f>IF(N256="nulová",J256,0)</f>
        <v>0</v>
      </c>
      <c r="BJ256" s="17" t="s">
        <v>79</v>
      </c>
      <c r="BK256" s="184">
        <f>ROUND(I256*H256,2)</f>
        <v>0</v>
      </c>
      <c r="BL256" s="17" t="s">
        <v>124</v>
      </c>
      <c r="BM256" s="183" t="s">
        <v>375</v>
      </c>
    </row>
    <row r="257" s="13" customFormat="1">
      <c r="A257" s="13"/>
      <c r="B257" s="185"/>
      <c r="C257" s="13"/>
      <c r="D257" s="186" t="s">
        <v>126</v>
      </c>
      <c r="E257" s="187" t="s">
        <v>1</v>
      </c>
      <c r="F257" s="188" t="s">
        <v>351</v>
      </c>
      <c r="G257" s="13"/>
      <c r="H257" s="189">
        <v>22</v>
      </c>
      <c r="I257" s="190"/>
      <c r="J257" s="13"/>
      <c r="K257" s="13"/>
      <c r="L257" s="185"/>
      <c r="M257" s="191"/>
      <c r="N257" s="192"/>
      <c r="O257" s="192"/>
      <c r="P257" s="192"/>
      <c r="Q257" s="192"/>
      <c r="R257" s="192"/>
      <c r="S257" s="192"/>
      <c r="T257" s="19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T257" s="187" t="s">
        <v>126</v>
      </c>
      <c r="AU257" s="187" t="s">
        <v>83</v>
      </c>
      <c r="AV257" s="13" t="s">
        <v>83</v>
      </c>
      <c r="AW257" s="13" t="s">
        <v>31</v>
      </c>
      <c r="AX257" s="13" t="s">
        <v>79</v>
      </c>
      <c r="AY257" s="187" t="s">
        <v>118</v>
      </c>
    </row>
    <row r="258" s="13" customFormat="1">
      <c r="A258" s="13"/>
      <c r="B258" s="185"/>
      <c r="C258" s="13"/>
      <c r="D258" s="186" t="s">
        <v>126</v>
      </c>
      <c r="E258" s="13"/>
      <c r="F258" s="188" t="s">
        <v>376</v>
      </c>
      <c r="G258" s="13"/>
      <c r="H258" s="189">
        <v>22.219999999999999</v>
      </c>
      <c r="I258" s="190"/>
      <c r="J258" s="13"/>
      <c r="K258" s="13"/>
      <c r="L258" s="185"/>
      <c r="M258" s="191"/>
      <c r="N258" s="192"/>
      <c r="O258" s="192"/>
      <c r="P258" s="192"/>
      <c r="Q258" s="192"/>
      <c r="R258" s="192"/>
      <c r="S258" s="192"/>
      <c r="T258" s="19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T258" s="187" t="s">
        <v>126</v>
      </c>
      <c r="AU258" s="187" t="s">
        <v>83</v>
      </c>
      <c r="AV258" s="13" t="s">
        <v>83</v>
      </c>
      <c r="AW258" s="13" t="s">
        <v>3</v>
      </c>
      <c r="AX258" s="13" t="s">
        <v>79</v>
      </c>
      <c r="AY258" s="187" t="s">
        <v>118</v>
      </c>
    </row>
    <row r="259" s="2" customFormat="1" ht="24.15" customHeight="1">
      <c r="A259" s="36"/>
      <c r="B259" s="170"/>
      <c r="C259" s="194" t="s">
        <v>377</v>
      </c>
      <c r="D259" s="194" t="s">
        <v>216</v>
      </c>
      <c r="E259" s="195" t="s">
        <v>378</v>
      </c>
      <c r="F259" s="196" t="s">
        <v>379</v>
      </c>
      <c r="G259" s="197" t="s">
        <v>123</v>
      </c>
      <c r="H259" s="198">
        <v>1290.0229999999999</v>
      </c>
      <c r="I259" s="199"/>
      <c r="J259" s="200">
        <f>ROUND(I259*H259,2)</f>
        <v>0</v>
      </c>
      <c r="K259" s="201"/>
      <c r="L259" s="202"/>
      <c r="M259" s="203" t="s">
        <v>1</v>
      </c>
      <c r="N259" s="204" t="s">
        <v>39</v>
      </c>
      <c r="O259" s="75"/>
      <c r="P259" s="181">
        <f>O259*H259</f>
        <v>0</v>
      </c>
      <c r="Q259" s="181">
        <v>0.17599999999999999</v>
      </c>
      <c r="R259" s="181">
        <f>Q259*H259</f>
        <v>227.04404799999998</v>
      </c>
      <c r="S259" s="181">
        <v>0</v>
      </c>
      <c r="T259" s="182">
        <f>S259*H259</f>
        <v>0</v>
      </c>
      <c r="U259" s="36"/>
      <c r="V259" s="36"/>
      <c r="W259" s="36"/>
      <c r="X259" s="36"/>
      <c r="Y259" s="36"/>
      <c r="Z259" s="36"/>
      <c r="AA259" s="36"/>
      <c r="AB259" s="36"/>
      <c r="AC259" s="36"/>
      <c r="AD259" s="36"/>
      <c r="AE259" s="36"/>
      <c r="AR259" s="183" t="s">
        <v>151</v>
      </c>
      <c r="AT259" s="183" t="s">
        <v>216</v>
      </c>
      <c r="AU259" s="183" t="s">
        <v>83</v>
      </c>
      <c r="AY259" s="17" t="s">
        <v>118</v>
      </c>
      <c r="BE259" s="184">
        <f>IF(N259="základní",J259,0)</f>
        <v>0</v>
      </c>
      <c r="BF259" s="184">
        <f>IF(N259="snížená",J259,0)</f>
        <v>0</v>
      </c>
      <c r="BG259" s="184">
        <f>IF(N259="zákl. přenesená",J259,0)</f>
        <v>0</v>
      </c>
      <c r="BH259" s="184">
        <f>IF(N259="sníž. přenesená",J259,0)</f>
        <v>0</v>
      </c>
      <c r="BI259" s="184">
        <f>IF(N259="nulová",J259,0)</f>
        <v>0</v>
      </c>
      <c r="BJ259" s="17" t="s">
        <v>79</v>
      </c>
      <c r="BK259" s="184">
        <f>ROUND(I259*H259,2)</f>
        <v>0</v>
      </c>
      <c r="BL259" s="17" t="s">
        <v>124</v>
      </c>
      <c r="BM259" s="183" t="s">
        <v>380</v>
      </c>
    </row>
    <row r="260" s="13" customFormat="1">
      <c r="A260" s="13"/>
      <c r="B260" s="185"/>
      <c r="C260" s="13"/>
      <c r="D260" s="186" t="s">
        <v>126</v>
      </c>
      <c r="E260" s="187" t="s">
        <v>1</v>
      </c>
      <c r="F260" s="188" t="s">
        <v>381</v>
      </c>
      <c r="G260" s="13"/>
      <c r="H260" s="189">
        <v>1277.25</v>
      </c>
      <c r="I260" s="190"/>
      <c r="J260" s="13"/>
      <c r="K260" s="13"/>
      <c r="L260" s="185"/>
      <c r="M260" s="191"/>
      <c r="N260" s="192"/>
      <c r="O260" s="192"/>
      <c r="P260" s="192"/>
      <c r="Q260" s="192"/>
      <c r="R260" s="192"/>
      <c r="S260" s="192"/>
      <c r="T260" s="19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T260" s="187" t="s">
        <v>126</v>
      </c>
      <c r="AU260" s="187" t="s">
        <v>83</v>
      </c>
      <c r="AV260" s="13" t="s">
        <v>83</v>
      </c>
      <c r="AW260" s="13" t="s">
        <v>31</v>
      </c>
      <c r="AX260" s="13" t="s">
        <v>79</v>
      </c>
      <c r="AY260" s="187" t="s">
        <v>118</v>
      </c>
    </row>
    <row r="261" s="13" customFormat="1">
      <c r="A261" s="13"/>
      <c r="B261" s="185"/>
      <c r="C261" s="13"/>
      <c r="D261" s="186" t="s">
        <v>126</v>
      </c>
      <c r="E261" s="13"/>
      <c r="F261" s="188" t="s">
        <v>382</v>
      </c>
      <c r="G261" s="13"/>
      <c r="H261" s="189">
        <v>1290.0229999999999</v>
      </c>
      <c r="I261" s="190"/>
      <c r="J261" s="13"/>
      <c r="K261" s="13"/>
      <c r="L261" s="185"/>
      <c r="M261" s="191"/>
      <c r="N261" s="192"/>
      <c r="O261" s="192"/>
      <c r="P261" s="192"/>
      <c r="Q261" s="192"/>
      <c r="R261" s="192"/>
      <c r="S261" s="192"/>
      <c r="T261" s="19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187" t="s">
        <v>126</v>
      </c>
      <c r="AU261" s="187" t="s">
        <v>83</v>
      </c>
      <c r="AV261" s="13" t="s">
        <v>83</v>
      </c>
      <c r="AW261" s="13" t="s">
        <v>3</v>
      </c>
      <c r="AX261" s="13" t="s">
        <v>79</v>
      </c>
      <c r="AY261" s="187" t="s">
        <v>118</v>
      </c>
    </row>
    <row r="262" s="2" customFormat="1" ht="24.15" customHeight="1">
      <c r="A262" s="36"/>
      <c r="B262" s="170"/>
      <c r="C262" s="194" t="s">
        <v>383</v>
      </c>
      <c r="D262" s="194" t="s">
        <v>216</v>
      </c>
      <c r="E262" s="195" t="s">
        <v>384</v>
      </c>
      <c r="F262" s="196" t="s">
        <v>385</v>
      </c>
      <c r="G262" s="197" t="s">
        <v>123</v>
      </c>
      <c r="H262" s="198">
        <v>430.00799999999998</v>
      </c>
      <c r="I262" s="199"/>
      <c r="J262" s="200">
        <f>ROUND(I262*H262,2)</f>
        <v>0</v>
      </c>
      <c r="K262" s="201"/>
      <c r="L262" s="202"/>
      <c r="M262" s="203" t="s">
        <v>1</v>
      </c>
      <c r="N262" s="204" t="s">
        <v>39</v>
      </c>
      <c r="O262" s="75"/>
      <c r="P262" s="181">
        <f>O262*H262</f>
        <v>0</v>
      </c>
      <c r="Q262" s="181">
        <v>0.17599999999999999</v>
      </c>
      <c r="R262" s="181">
        <f>Q262*H262</f>
        <v>75.68140799999999</v>
      </c>
      <c r="S262" s="181">
        <v>0</v>
      </c>
      <c r="T262" s="182">
        <f>S262*H262</f>
        <v>0</v>
      </c>
      <c r="U262" s="36"/>
      <c r="V262" s="36"/>
      <c r="W262" s="36"/>
      <c r="X262" s="36"/>
      <c r="Y262" s="36"/>
      <c r="Z262" s="36"/>
      <c r="AA262" s="36"/>
      <c r="AB262" s="36"/>
      <c r="AC262" s="36"/>
      <c r="AD262" s="36"/>
      <c r="AE262" s="36"/>
      <c r="AR262" s="183" t="s">
        <v>151</v>
      </c>
      <c r="AT262" s="183" t="s">
        <v>216</v>
      </c>
      <c r="AU262" s="183" t="s">
        <v>83</v>
      </c>
      <c r="AY262" s="17" t="s">
        <v>118</v>
      </c>
      <c r="BE262" s="184">
        <f>IF(N262="základní",J262,0)</f>
        <v>0</v>
      </c>
      <c r="BF262" s="184">
        <f>IF(N262="snížená",J262,0)</f>
        <v>0</v>
      </c>
      <c r="BG262" s="184">
        <f>IF(N262="zákl. přenesená",J262,0)</f>
        <v>0</v>
      </c>
      <c r="BH262" s="184">
        <f>IF(N262="sníž. přenesená",J262,0)</f>
        <v>0</v>
      </c>
      <c r="BI262" s="184">
        <f>IF(N262="nulová",J262,0)</f>
        <v>0</v>
      </c>
      <c r="BJ262" s="17" t="s">
        <v>79</v>
      </c>
      <c r="BK262" s="184">
        <f>ROUND(I262*H262,2)</f>
        <v>0</v>
      </c>
      <c r="BL262" s="17" t="s">
        <v>124</v>
      </c>
      <c r="BM262" s="183" t="s">
        <v>386</v>
      </c>
    </row>
    <row r="263" s="13" customFormat="1">
      <c r="A263" s="13"/>
      <c r="B263" s="185"/>
      <c r="C263" s="13"/>
      <c r="D263" s="186" t="s">
        <v>126</v>
      </c>
      <c r="E263" s="187" t="s">
        <v>1</v>
      </c>
      <c r="F263" s="188" t="s">
        <v>387</v>
      </c>
      <c r="G263" s="13"/>
      <c r="H263" s="189">
        <v>425.75</v>
      </c>
      <c r="I263" s="190"/>
      <c r="J263" s="13"/>
      <c r="K263" s="13"/>
      <c r="L263" s="185"/>
      <c r="M263" s="191"/>
      <c r="N263" s="192"/>
      <c r="O263" s="192"/>
      <c r="P263" s="192"/>
      <c r="Q263" s="192"/>
      <c r="R263" s="192"/>
      <c r="S263" s="192"/>
      <c r="T263" s="193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T263" s="187" t="s">
        <v>126</v>
      </c>
      <c r="AU263" s="187" t="s">
        <v>83</v>
      </c>
      <c r="AV263" s="13" t="s">
        <v>83</v>
      </c>
      <c r="AW263" s="13" t="s">
        <v>31</v>
      </c>
      <c r="AX263" s="13" t="s">
        <v>79</v>
      </c>
      <c r="AY263" s="187" t="s">
        <v>118</v>
      </c>
    </row>
    <row r="264" s="13" customFormat="1">
      <c r="A264" s="13"/>
      <c r="B264" s="185"/>
      <c r="C264" s="13"/>
      <c r="D264" s="186" t="s">
        <v>126</v>
      </c>
      <c r="E264" s="13"/>
      <c r="F264" s="188" t="s">
        <v>388</v>
      </c>
      <c r="G264" s="13"/>
      <c r="H264" s="189">
        <v>430.00799999999998</v>
      </c>
      <c r="I264" s="190"/>
      <c r="J264" s="13"/>
      <c r="K264" s="13"/>
      <c r="L264" s="185"/>
      <c r="M264" s="191"/>
      <c r="N264" s="192"/>
      <c r="O264" s="192"/>
      <c r="P264" s="192"/>
      <c r="Q264" s="192"/>
      <c r="R264" s="192"/>
      <c r="S264" s="192"/>
      <c r="T264" s="19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T264" s="187" t="s">
        <v>126</v>
      </c>
      <c r="AU264" s="187" t="s">
        <v>83</v>
      </c>
      <c r="AV264" s="13" t="s">
        <v>83</v>
      </c>
      <c r="AW264" s="13" t="s">
        <v>3</v>
      </c>
      <c r="AX264" s="13" t="s">
        <v>79</v>
      </c>
      <c r="AY264" s="187" t="s">
        <v>118</v>
      </c>
    </row>
    <row r="265" s="2" customFormat="1" ht="24.15" customHeight="1">
      <c r="A265" s="36"/>
      <c r="B265" s="170"/>
      <c r="C265" s="194" t="s">
        <v>389</v>
      </c>
      <c r="D265" s="194" t="s">
        <v>216</v>
      </c>
      <c r="E265" s="195" t="s">
        <v>390</v>
      </c>
      <c r="F265" s="196" t="s">
        <v>391</v>
      </c>
      <c r="G265" s="197" t="s">
        <v>123</v>
      </c>
      <c r="H265" s="198">
        <v>402.99000000000001</v>
      </c>
      <c r="I265" s="199"/>
      <c r="J265" s="200">
        <f>ROUND(I265*H265,2)</f>
        <v>0</v>
      </c>
      <c r="K265" s="201"/>
      <c r="L265" s="202"/>
      <c r="M265" s="203" t="s">
        <v>1</v>
      </c>
      <c r="N265" s="204" t="s">
        <v>39</v>
      </c>
      <c r="O265" s="75"/>
      <c r="P265" s="181">
        <f>O265*H265</f>
        <v>0</v>
      </c>
      <c r="Q265" s="181">
        <v>0.13100000000000001</v>
      </c>
      <c r="R265" s="181">
        <f>Q265*H265</f>
        <v>52.791690000000003</v>
      </c>
      <c r="S265" s="181">
        <v>0</v>
      </c>
      <c r="T265" s="182">
        <f>S265*H265</f>
        <v>0</v>
      </c>
      <c r="U265" s="36"/>
      <c r="V265" s="36"/>
      <c r="W265" s="36"/>
      <c r="X265" s="36"/>
      <c r="Y265" s="36"/>
      <c r="Z265" s="36"/>
      <c r="AA265" s="36"/>
      <c r="AB265" s="36"/>
      <c r="AC265" s="36"/>
      <c r="AD265" s="36"/>
      <c r="AE265" s="36"/>
      <c r="AR265" s="183" t="s">
        <v>151</v>
      </c>
      <c r="AT265" s="183" t="s">
        <v>216</v>
      </c>
      <c r="AU265" s="183" t="s">
        <v>83</v>
      </c>
      <c r="AY265" s="17" t="s">
        <v>118</v>
      </c>
      <c r="BE265" s="184">
        <f>IF(N265="základní",J265,0)</f>
        <v>0</v>
      </c>
      <c r="BF265" s="184">
        <f>IF(N265="snížená",J265,0)</f>
        <v>0</v>
      </c>
      <c r="BG265" s="184">
        <f>IF(N265="zákl. přenesená",J265,0)</f>
        <v>0</v>
      </c>
      <c r="BH265" s="184">
        <f>IF(N265="sníž. přenesená",J265,0)</f>
        <v>0</v>
      </c>
      <c r="BI265" s="184">
        <f>IF(N265="nulová",J265,0)</f>
        <v>0</v>
      </c>
      <c r="BJ265" s="17" t="s">
        <v>79</v>
      </c>
      <c r="BK265" s="184">
        <f>ROUND(I265*H265,2)</f>
        <v>0</v>
      </c>
      <c r="BL265" s="17" t="s">
        <v>124</v>
      </c>
      <c r="BM265" s="183" t="s">
        <v>392</v>
      </c>
    </row>
    <row r="266" s="13" customFormat="1">
      <c r="A266" s="13"/>
      <c r="B266" s="185"/>
      <c r="C266" s="13"/>
      <c r="D266" s="186" t="s">
        <v>126</v>
      </c>
      <c r="E266" s="187" t="s">
        <v>1</v>
      </c>
      <c r="F266" s="188" t="s">
        <v>352</v>
      </c>
      <c r="G266" s="13"/>
      <c r="H266" s="189">
        <v>399</v>
      </c>
      <c r="I266" s="190"/>
      <c r="J266" s="13"/>
      <c r="K266" s="13"/>
      <c r="L266" s="185"/>
      <c r="M266" s="191"/>
      <c r="N266" s="192"/>
      <c r="O266" s="192"/>
      <c r="P266" s="192"/>
      <c r="Q266" s="192"/>
      <c r="R266" s="192"/>
      <c r="S266" s="192"/>
      <c r="T266" s="19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187" t="s">
        <v>126</v>
      </c>
      <c r="AU266" s="187" t="s">
        <v>83</v>
      </c>
      <c r="AV266" s="13" t="s">
        <v>83</v>
      </c>
      <c r="AW266" s="13" t="s">
        <v>31</v>
      </c>
      <c r="AX266" s="13" t="s">
        <v>79</v>
      </c>
      <c r="AY266" s="187" t="s">
        <v>118</v>
      </c>
    </row>
    <row r="267" s="13" customFormat="1">
      <c r="A267" s="13"/>
      <c r="B267" s="185"/>
      <c r="C267" s="13"/>
      <c r="D267" s="186" t="s">
        <v>126</v>
      </c>
      <c r="E267" s="13"/>
      <c r="F267" s="188" t="s">
        <v>393</v>
      </c>
      <c r="G267" s="13"/>
      <c r="H267" s="189">
        <v>402.99000000000001</v>
      </c>
      <c r="I267" s="190"/>
      <c r="J267" s="13"/>
      <c r="K267" s="13"/>
      <c r="L267" s="185"/>
      <c r="M267" s="191"/>
      <c r="N267" s="192"/>
      <c r="O267" s="192"/>
      <c r="P267" s="192"/>
      <c r="Q267" s="192"/>
      <c r="R267" s="192"/>
      <c r="S267" s="192"/>
      <c r="T267" s="19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187" t="s">
        <v>126</v>
      </c>
      <c r="AU267" s="187" t="s">
        <v>83</v>
      </c>
      <c r="AV267" s="13" t="s">
        <v>83</v>
      </c>
      <c r="AW267" s="13" t="s">
        <v>3</v>
      </c>
      <c r="AX267" s="13" t="s">
        <v>79</v>
      </c>
      <c r="AY267" s="187" t="s">
        <v>118</v>
      </c>
    </row>
    <row r="268" s="2" customFormat="1" ht="24.15" customHeight="1">
      <c r="A268" s="36"/>
      <c r="B268" s="170"/>
      <c r="C268" s="194" t="s">
        <v>394</v>
      </c>
      <c r="D268" s="194" t="s">
        <v>216</v>
      </c>
      <c r="E268" s="195" t="s">
        <v>395</v>
      </c>
      <c r="F268" s="196" t="s">
        <v>396</v>
      </c>
      <c r="G268" s="197" t="s">
        <v>123</v>
      </c>
      <c r="H268" s="198">
        <v>15</v>
      </c>
      <c r="I268" s="199"/>
      <c r="J268" s="200">
        <f>ROUND(I268*H268,2)</f>
        <v>0</v>
      </c>
      <c r="K268" s="201"/>
      <c r="L268" s="202"/>
      <c r="M268" s="203" t="s">
        <v>1</v>
      </c>
      <c r="N268" s="204" t="s">
        <v>39</v>
      </c>
      <c r="O268" s="75"/>
      <c r="P268" s="181">
        <f>O268*H268</f>
        <v>0</v>
      </c>
      <c r="Q268" s="181">
        <v>0.17599999999999999</v>
      </c>
      <c r="R268" s="181">
        <f>Q268*H268</f>
        <v>2.6399999999999997</v>
      </c>
      <c r="S268" s="181">
        <v>0</v>
      </c>
      <c r="T268" s="182">
        <f>S268*H268</f>
        <v>0</v>
      </c>
      <c r="U268" s="36"/>
      <c r="V268" s="36"/>
      <c r="W268" s="36"/>
      <c r="X268" s="36"/>
      <c r="Y268" s="36"/>
      <c r="Z268" s="36"/>
      <c r="AA268" s="36"/>
      <c r="AB268" s="36"/>
      <c r="AC268" s="36"/>
      <c r="AD268" s="36"/>
      <c r="AE268" s="36"/>
      <c r="AR268" s="183" t="s">
        <v>151</v>
      </c>
      <c r="AT268" s="183" t="s">
        <v>216</v>
      </c>
      <c r="AU268" s="183" t="s">
        <v>83</v>
      </c>
      <c r="AY268" s="17" t="s">
        <v>118</v>
      </c>
      <c r="BE268" s="184">
        <f>IF(N268="základní",J268,0)</f>
        <v>0</v>
      </c>
      <c r="BF268" s="184">
        <f>IF(N268="snížená",J268,0)</f>
        <v>0</v>
      </c>
      <c r="BG268" s="184">
        <f>IF(N268="zákl. přenesená",J268,0)</f>
        <v>0</v>
      </c>
      <c r="BH268" s="184">
        <f>IF(N268="sníž. přenesená",J268,0)</f>
        <v>0</v>
      </c>
      <c r="BI268" s="184">
        <f>IF(N268="nulová",J268,0)</f>
        <v>0</v>
      </c>
      <c r="BJ268" s="17" t="s">
        <v>79</v>
      </c>
      <c r="BK268" s="184">
        <f>ROUND(I268*H268,2)</f>
        <v>0</v>
      </c>
      <c r="BL268" s="17" t="s">
        <v>124</v>
      </c>
      <c r="BM268" s="183" t="s">
        <v>397</v>
      </c>
    </row>
    <row r="269" s="13" customFormat="1">
      <c r="A269" s="13"/>
      <c r="B269" s="185"/>
      <c r="C269" s="13"/>
      <c r="D269" s="186" t="s">
        <v>126</v>
      </c>
      <c r="E269" s="187" t="s">
        <v>1</v>
      </c>
      <c r="F269" s="188" t="s">
        <v>353</v>
      </c>
      <c r="G269" s="13"/>
      <c r="H269" s="189">
        <v>15</v>
      </c>
      <c r="I269" s="190"/>
      <c r="J269" s="13"/>
      <c r="K269" s="13"/>
      <c r="L269" s="185"/>
      <c r="M269" s="191"/>
      <c r="N269" s="192"/>
      <c r="O269" s="192"/>
      <c r="P269" s="192"/>
      <c r="Q269" s="192"/>
      <c r="R269" s="192"/>
      <c r="S269" s="192"/>
      <c r="T269" s="19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187" t="s">
        <v>126</v>
      </c>
      <c r="AU269" s="187" t="s">
        <v>83</v>
      </c>
      <c r="AV269" s="13" t="s">
        <v>83</v>
      </c>
      <c r="AW269" s="13" t="s">
        <v>31</v>
      </c>
      <c r="AX269" s="13" t="s">
        <v>79</v>
      </c>
      <c r="AY269" s="187" t="s">
        <v>118</v>
      </c>
    </row>
    <row r="270" s="2" customFormat="1" ht="37.8" customHeight="1">
      <c r="A270" s="36"/>
      <c r="B270" s="170"/>
      <c r="C270" s="171" t="s">
        <v>398</v>
      </c>
      <c r="D270" s="171" t="s">
        <v>120</v>
      </c>
      <c r="E270" s="172" t="s">
        <v>399</v>
      </c>
      <c r="F270" s="173" t="s">
        <v>400</v>
      </c>
      <c r="G270" s="174" t="s">
        <v>123</v>
      </c>
      <c r="H270" s="175">
        <v>3942</v>
      </c>
      <c r="I270" s="176"/>
      <c r="J270" s="177">
        <f>ROUND(I270*H270,2)</f>
        <v>0</v>
      </c>
      <c r="K270" s="178"/>
      <c r="L270" s="37"/>
      <c r="M270" s="179" t="s">
        <v>1</v>
      </c>
      <c r="N270" s="180" t="s">
        <v>39</v>
      </c>
      <c r="O270" s="75"/>
      <c r="P270" s="181">
        <f>O270*H270</f>
        <v>0</v>
      </c>
      <c r="Q270" s="181">
        <v>0</v>
      </c>
      <c r="R270" s="181">
        <f>Q270*H270</f>
        <v>0</v>
      </c>
      <c r="S270" s="181">
        <v>0</v>
      </c>
      <c r="T270" s="182">
        <f>S270*H270</f>
        <v>0</v>
      </c>
      <c r="U270" s="36"/>
      <c r="V270" s="36"/>
      <c r="W270" s="36"/>
      <c r="X270" s="36"/>
      <c r="Y270" s="36"/>
      <c r="Z270" s="36"/>
      <c r="AA270" s="36"/>
      <c r="AB270" s="36"/>
      <c r="AC270" s="36"/>
      <c r="AD270" s="36"/>
      <c r="AE270" s="36"/>
      <c r="AR270" s="183" t="s">
        <v>124</v>
      </c>
      <c r="AT270" s="183" t="s">
        <v>120</v>
      </c>
      <c r="AU270" s="183" t="s">
        <v>83</v>
      </c>
      <c r="AY270" s="17" t="s">
        <v>118</v>
      </c>
      <c r="BE270" s="184">
        <f>IF(N270="základní",J270,0)</f>
        <v>0</v>
      </c>
      <c r="BF270" s="184">
        <f>IF(N270="snížená",J270,0)</f>
        <v>0</v>
      </c>
      <c r="BG270" s="184">
        <f>IF(N270="zákl. přenesená",J270,0)</f>
        <v>0</v>
      </c>
      <c r="BH270" s="184">
        <f>IF(N270="sníž. přenesená",J270,0)</f>
        <v>0</v>
      </c>
      <c r="BI270" s="184">
        <f>IF(N270="nulová",J270,0)</f>
        <v>0</v>
      </c>
      <c r="BJ270" s="17" t="s">
        <v>79</v>
      </c>
      <c r="BK270" s="184">
        <f>ROUND(I270*H270,2)</f>
        <v>0</v>
      </c>
      <c r="BL270" s="17" t="s">
        <v>124</v>
      </c>
      <c r="BM270" s="183" t="s">
        <v>401</v>
      </c>
    </row>
    <row r="271" s="13" customFormat="1">
      <c r="A271" s="13"/>
      <c r="B271" s="185"/>
      <c r="C271" s="13"/>
      <c r="D271" s="186" t="s">
        <v>126</v>
      </c>
      <c r="E271" s="187" t="s">
        <v>1</v>
      </c>
      <c r="F271" s="188" t="s">
        <v>349</v>
      </c>
      <c r="G271" s="13"/>
      <c r="H271" s="189">
        <v>1703</v>
      </c>
      <c r="I271" s="190"/>
      <c r="J271" s="13"/>
      <c r="K271" s="13"/>
      <c r="L271" s="185"/>
      <c r="M271" s="191"/>
      <c r="N271" s="192"/>
      <c r="O271" s="192"/>
      <c r="P271" s="192"/>
      <c r="Q271" s="192"/>
      <c r="R271" s="192"/>
      <c r="S271" s="192"/>
      <c r="T271" s="193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T271" s="187" t="s">
        <v>126</v>
      </c>
      <c r="AU271" s="187" t="s">
        <v>83</v>
      </c>
      <c r="AV271" s="13" t="s">
        <v>83</v>
      </c>
      <c r="AW271" s="13" t="s">
        <v>31</v>
      </c>
      <c r="AX271" s="13" t="s">
        <v>74</v>
      </c>
      <c r="AY271" s="187" t="s">
        <v>118</v>
      </c>
    </row>
    <row r="272" s="13" customFormat="1">
      <c r="A272" s="13"/>
      <c r="B272" s="185"/>
      <c r="C272" s="13"/>
      <c r="D272" s="186" t="s">
        <v>126</v>
      </c>
      <c r="E272" s="187" t="s">
        <v>1</v>
      </c>
      <c r="F272" s="188" t="s">
        <v>350</v>
      </c>
      <c r="G272" s="13"/>
      <c r="H272" s="189">
        <v>1803</v>
      </c>
      <c r="I272" s="190"/>
      <c r="J272" s="13"/>
      <c r="K272" s="13"/>
      <c r="L272" s="185"/>
      <c r="M272" s="191"/>
      <c r="N272" s="192"/>
      <c r="O272" s="192"/>
      <c r="P272" s="192"/>
      <c r="Q272" s="192"/>
      <c r="R272" s="192"/>
      <c r="S272" s="192"/>
      <c r="T272" s="193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187" t="s">
        <v>126</v>
      </c>
      <c r="AU272" s="187" t="s">
        <v>83</v>
      </c>
      <c r="AV272" s="13" t="s">
        <v>83</v>
      </c>
      <c r="AW272" s="13" t="s">
        <v>31</v>
      </c>
      <c r="AX272" s="13" t="s">
        <v>74</v>
      </c>
      <c r="AY272" s="187" t="s">
        <v>118</v>
      </c>
    </row>
    <row r="273" s="13" customFormat="1">
      <c r="A273" s="13"/>
      <c r="B273" s="185"/>
      <c r="C273" s="13"/>
      <c r="D273" s="186" t="s">
        <v>126</v>
      </c>
      <c r="E273" s="187" t="s">
        <v>1</v>
      </c>
      <c r="F273" s="188" t="s">
        <v>351</v>
      </c>
      <c r="G273" s="13"/>
      <c r="H273" s="189">
        <v>22</v>
      </c>
      <c r="I273" s="190"/>
      <c r="J273" s="13"/>
      <c r="K273" s="13"/>
      <c r="L273" s="185"/>
      <c r="M273" s="191"/>
      <c r="N273" s="192"/>
      <c r="O273" s="192"/>
      <c r="P273" s="192"/>
      <c r="Q273" s="192"/>
      <c r="R273" s="192"/>
      <c r="S273" s="192"/>
      <c r="T273" s="193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T273" s="187" t="s">
        <v>126</v>
      </c>
      <c r="AU273" s="187" t="s">
        <v>83</v>
      </c>
      <c r="AV273" s="13" t="s">
        <v>83</v>
      </c>
      <c r="AW273" s="13" t="s">
        <v>31</v>
      </c>
      <c r="AX273" s="13" t="s">
        <v>74</v>
      </c>
      <c r="AY273" s="187" t="s">
        <v>118</v>
      </c>
    </row>
    <row r="274" s="13" customFormat="1">
      <c r="A274" s="13"/>
      <c r="B274" s="185"/>
      <c r="C274" s="13"/>
      <c r="D274" s="186" t="s">
        <v>126</v>
      </c>
      <c r="E274" s="187" t="s">
        <v>1</v>
      </c>
      <c r="F274" s="188" t="s">
        <v>352</v>
      </c>
      <c r="G274" s="13"/>
      <c r="H274" s="189">
        <v>399</v>
      </c>
      <c r="I274" s="190"/>
      <c r="J274" s="13"/>
      <c r="K274" s="13"/>
      <c r="L274" s="185"/>
      <c r="M274" s="191"/>
      <c r="N274" s="192"/>
      <c r="O274" s="192"/>
      <c r="P274" s="192"/>
      <c r="Q274" s="192"/>
      <c r="R274" s="192"/>
      <c r="S274" s="192"/>
      <c r="T274" s="193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T274" s="187" t="s">
        <v>126</v>
      </c>
      <c r="AU274" s="187" t="s">
        <v>83</v>
      </c>
      <c r="AV274" s="13" t="s">
        <v>83</v>
      </c>
      <c r="AW274" s="13" t="s">
        <v>31</v>
      </c>
      <c r="AX274" s="13" t="s">
        <v>74</v>
      </c>
      <c r="AY274" s="187" t="s">
        <v>118</v>
      </c>
    </row>
    <row r="275" s="13" customFormat="1">
      <c r="A275" s="13"/>
      <c r="B275" s="185"/>
      <c r="C275" s="13"/>
      <c r="D275" s="186" t="s">
        <v>126</v>
      </c>
      <c r="E275" s="187" t="s">
        <v>1</v>
      </c>
      <c r="F275" s="188" t="s">
        <v>353</v>
      </c>
      <c r="G275" s="13"/>
      <c r="H275" s="189">
        <v>15</v>
      </c>
      <c r="I275" s="190"/>
      <c r="J275" s="13"/>
      <c r="K275" s="13"/>
      <c r="L275" s="185"/>
      <c r="M275" s="191"/>
      <c r="N275" s="192"/>
      <c r="O275" s="192"/>
      <c r="P275" s="192"/>
      <c r="Q275" s="192"/>
      <c r="R275" s="192"/>
      <c r="S275" s="192"/>
      <c r="T275" s="19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T275" s="187" t="s">
        <v>126</v>
      </c>
      <c r="AU275" s="187" t="s">
        <v>83</v>
      </c>
      <c r="AV275" s="13" t="s">
        <v>83</v>
      </c>
      <c r="AW275" s="13" t="s">
        <v>31</v>
      </c>
      <c r="AX275" s="13" t="s">
        <v>74</v>
      </c>
      <c r="AY275" s="187" t="s">
        <v>118</v>
      </c>
    </row>
    <row r="276" s="14" customFormat="1">
      <c r="A276" s="14"/>
      <c r="B276" s="205"/>
      <c r="C276" s="14"/>
      <c r="D276" s="186" t="s">
        <v>126</v>
      </c>
      <c r="E276" s="206" t="s">
        <v>1</v>
      </c>
      <c r="F276" s="207" t="s">
        <v>254</v>
      </c>
      <c r="G276" s="14"/>
      <c r="H276" s="208">
        <v>3942</v>
      </c>
      <c r="I276" s="209"/>
      <c r="J276" s="14"/>
      <c r="K276" s="14"/>
      <c r="L276" s="205"/>
      <c r="M276" s="210"/>
      <c r="N276" s="211"/>
      <c r="O276" s="211"/>
      <c r="P276" s="211"/>
      <c r="Q276" s="211"/>
      <c r="R276" s="211"/>
      <c r="S276" s="211"/>
      <c r="T276" s="212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T276" s="206" t="s">
        <v>126</v>
      </c>
      <c r="AU276" s="206" t="s">
        <v>83</v>
      </c>
      <c r="AV276" s="14" t="s">
        <v>124</v>
      </c>
      <c r="AW276" s="14" t="s">
        <v>31</v>
      </c>
      <c r="AX276" s="14" t="s">
        <v>79</v>
      </c>
      <c r="AY276" s="206" t="s">
        <v>118</v>
      </c>
    </row>
    <row r="277" s="2" customFormat="1" ht="24.15" customHeight="1">
      <c r="A277" s="36"/>
      <c r="B277" s="170"/>
      <c r="C277" s="171" t="s">
        <v>402</v>
      </c>
      <c r="D277" s="171" t="s">
        <v>120</v>
      </c>
      <c r="E277" s="172" t="s">
        <v>403</v>
      </c>
      <c r="F277" s="173" t="s">
        <v>404</v>
      </c>
      <c r="G277" s="174" t="s">
        <v>123</v>
      </c>
      <c r="H277" s="175">
        <v>107</v>
      </c>
      <c r="I277" s="176"/>
      <c r="J277" s="177">
        <f>ROUND(I277*H277,2)</f>
        <v>0</v>
      </c>
      <c r="K277" s="178"/>
      <c r="L277" s="37"/>
      <c r="M277" s="179" t="s">
        <v>1</v>
      </c>
      <c r="N277" s="180" t="s">
        <v>39</v>
      </c>
      <c r="O277" s="75"/>
      <c r="P277" s="181">
        <f>O277*H277</f>
        <v>0</v>
      </c>
      <c r="Q277" s="181">
        <v>0</v>
      </c>
      <c r="R277" s="181">
        <f>Q277*H277</f>
        <v>0</v>
      </c>
      <c r="S277" s="181">
        <v>0</v>
      </c>
      <c r="T277" s="182">
        <f>S277*H277</f>
        <v>0</v>
      </c>
      <c r="U277" s="36"/>
      <c r="V277" s="36"/>
      <c r="W277" s="36"/>
      <c r="X277" s="36"/>
      <c r="Y277" s="36"/>
      <c r="Z277" s="36"/>
      <c r="AA277" s="36"/>
      <c r="AB277" s="36"/>
      <c r="AC277" s="36"/>
      <c r="AD277" s="36"/>
      <c r="AE277" s="36"/>
      <c r="AR277" s="183" t="s">
        <v>124</v>
      </c>
      <c r="AT277" s="183" t="s">
        <v>120</v>
      </c>
      <c r="AU277" s="183" t="s">
        <v>83</v>
      </c>
      <c r="AY277" s="17" t="s">
        <v>118</v>
      </c>
      <c r="BE277" s="184">
        <f>IF(N277="základní",J277,0)</f>
        <v>0</v>
      </c>
      <c r="BF277" s="184">
        <f>IF(N277="snížená",J277,0)</f>
        <v>0</v>
      </c>
      <c r="BG277" s="184">
        <f>IF(N277="zákl. přenesená",J277,0)</f>
        <v>0</v>
      </c>
      <c r="BH277" s="184">
        <f>IF(N277="sníž. přenesená",J277,0)</f>
        <v>0</v>
      </c>
      <c r="BI277" s="184">
        <f>IF(N277="nulová",J277,0)</f>
        <v>0</v>
      </c>
      <c r="BJ277" s="17" t="s">
        <v>79</v>
      </c>
      <c r="BK277" s="184">
        <f>ROUND(I277*H277,2)</f>
        <v>0</v>
      </c>
      <c r="BL277" s="17" t="s">
        <v>124</v>
      </c>
      <c r="BM277" s="183" t="s">
        <v>405</v>
      </c>
    </row>
    <row r="278" s="13" customFormat="1">
      <c r="A278" s="13"/>
      <c r="B278" s="185"/>
      <c r="C278" s="13"/>
      <c r="D278" s="186" t="s">
        <v>126</v>
      </c>
      <c r="E278" s="187" t="s">
        <v>1</v>
      </c>
      <c r="F278" s="188" t="s">
        <v>406</v>
      </c>
      <c r="G278" s="13"/>
      <c r="H278" s="189">
        <v>107</v>
      </c>
      <c r="I278" s="190"/>
      <c r="J278" s="13"/>
      <c r="K278" s="13"/>
      <c r="L278" s="185"/>
      <c r="M278" s="191"/>
      <c r="N278" s="192"/>
      <c r="O278" s="192"/>
      <c r="P278" s="192"/>
      <c r="Q278" s="192"/>
      <c r="R278" s="192"/>
      <c r="S278" s="192"/>
      <c r="T278" s="19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T278" s="187" t="s">
        <v>126</v>
      </c>
      <c r="AU278" s="187" t="s">
        <v>83</v>
      </c>
      <c r="AV278" s="13" t="s">
        <v>83</v>
      </c>
      <c r="AW278" s="13" t="s">
        <v>31</v>
      </c>
      <c r="AX278" s="13" t="s">
        <v>79</v>
      </c>
      <c r="AY278" s="187" t="s">
        <v>118</v>
      </c>
    </row>
    <row r="279" s="2" customFormat="1" ht="24.15" customHeight="1">
      <c r="A279" s="36"/>
      <c r="B279" s="170"/>
      <c r="C279" s="194" t="s">
        <v>407</v>
      </c>
      <c r="D279" s="194" t="s">
        <v>216</v>
      </c>
      <c r="E279" s="195" t="s">
        <v>408</v>
      </c>
      <c r="F279" s="196" t="s">
        <v>356</v>
      </c>
      <c r="G279" s="197" t="s">
        <v>123</v>
      </c>
      <c r="H279" s="198">
        <v>108.06999999999999</v>
      </c>
      <c r="I279" s="199"/>
      <c r="J279" s="200">
        <f>ROUND(I279*H279,2)</f>
        <v>0</v>
      </c>
      <c r="K279" s="201"/>
      <c r="L279" s="202"/>
      <c r="M279" s="203" t="s">
        <v>1</v>
      </c>
      <c r="N279" s="204" t="s">
        <v>39</v>
      </c>
      <c r="O279" s="75"/>
      <c r="P279" s="181">
        <f>O279*H279</f>
        <v>0</v>
      </c>
      <c r="Q279" s="181">
        <v>0.17599999999999999</v>
      </c>
      <c r="R279" s="181">
        <f>Q279*H279</f>
        <v>19.020319999999998</v>
      </c>
      <c r="S279" s="181">
        <v>0</v>
      </c>
      <c r="T279" s="182">
        <f>S279*H279</f>
        <v>0</v>
      </c>
      <c r="U279" s="36"/>
      <c r="V279" s="36"/>
      <c r="W279" s="36"/>
      <c r="X279" s="36"/>
      <c r="Y279" s="36"/>
      <c r="Z279" s="36"/>
      <c r="AA279" s="36"/>
      <c r="AB279" s="36"/>
      <c r="AC279" s="36"/>
      <c r="AD279" s="36"/>
      <c r="AE279" s="36"/>
      <c r="AR279" s="183" t="s">
        <v>151</v>
      </c>
      <c r="AT279" s="183" t="s">
        <v>216</v>
      </c>
      <c r="AU279" s="183" t="s">
        <v>83</v>
      </c>
      <c r="AY279" s="17" t="s">
        <v>118</v>
      </c>
      <c r="BE279" s="184">
        <f>IF(N279="základní",J279,0)</f>
        <v>0</v>
      </c>
      <c r="BF279" s="184">
        <f>IF(N279="snížená",J279,0)</f>
        <v>0</v>
      </c>
      <c r="BG279" s="184">
        <f>IF(N279="zákl. přenesená",J279,0)</f>
        <v>0</v>
      </c>
      <c r="BH279" s="184">
        <f>IF(N279="sníž. přenesená",J279,0)</f>
        <v>0</v>
      </c>
      <c r="BI279" s="184">
        <f>IF(N279="nulová",J279,0)</f>
        <v>0</v>
      </c>
      <c r="BJ279" s="17" t="s">
        <v>79</v>
      </c>
      <c r="BK279" s="184">
        <f>ROUND(I279*H279,2)</f>
        <v>0</v>
      </c>
      <c r="BL279" s="17" t="s">
        <v>124</v>
      </c>
      <c r="BM279" s="183" t="s">
        <v>409</v>
      </c>
    </row>
    <row r="280" s="13" customFormat="1">
      <c r="A280" s="13"/>
      <c r="B280" s="185"/>
      <c r="C280" s="13"/>
      <c r="D280" s="186" t="s">
        <v>126</v>
      </c>
      <c r="E280" s="187" t="s">
        <v>1</v>
      </c>
      <c r="F280" s="188" t="s">
        <v>410</v>
      </c>
      <c r="G280" s="13"/>
      <c r="H280" s="189">
        <v>107</v>
      </c>
      <c r="I280" s="190"/>
      <c r="J280" s="13"/>
      <c r="K280" s="13"/>
      <c r="L280" s="185"/>
      <c r="M280" s="191"/>
      <c r="N280" s="192"/>
      <c r="O280" s="192"/>
      <c r="P280" s="192"/>
      <c r="Q280" s="192"/>
      <c r="R280" s="192"/>
      <c r="S280" s="192"/>
      <c r="T280" s="19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T280" s="187" t="s">
        <v>126</v>
      </c>
      <c r="AU280" s="187" t="s">
        <v>83</v>
      </c>
      <c r="AV280" s="13" t="s">
        <v>83</v>
      </c>
      <c r="AW280" s="13" t="s">
        <v>31</v>
      </c>
      <c r="AX280" s="13" t="s">
        <v>79</v>
      </c>
      <c r="AY280" s="187" t="s">
        <v>118</v>
      </c>
    </row>
    <row r="281" s="13" customFormat="1">
      <c r="A281" s="13"/>
      <c r="B281" s="185"/>
      <c r="C281" s="13"/>
      <c r="D281" s="186" t="s">
        <v>126</v>
      </c>
      <c r="E281" s="13"/>
      <c r="F281" s="188" t="s">
        <v>411</v>
      </c>
      <c r="G281" s="13"/>
      <c r="H281" s="189">
        <v>108.06999999999999</v>
      </c>
      <c r="I281" s="190"/>
      <c r="J281" s="13"/>
      <c r="K281" s="13"/>
      <c r="L281" s="185"/>
      <c r="M281" s="191"/>
      <c r="N281" s="192"/>
      <c r="O281" s="192"/>
      <c r="P281" s="192"/>
      <c r="Q281" s="192"/>
      <c r="R281" s="192"/>
      <c r="S281" s="192"/>
      <c r="T281" s="193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187" t="s">
        <v>126</v>
      </c>
      <c r="AU281" s="187" t="s">
        <v>83</v>
      </c>
      <c r="AV281" s="13" t="s">
        <v>83</v>
      </c>
      <c r="AW281" s="13" t="s">
        <v>3</v>
      </c>
      <c r="AX281" s="13" t="s">
        <v>79</v>
      </c>
      <c r="AY281" s="187" t="s">
        <v>118</v>
      </c>
    </row>
    <row r="282" s="12" customFormat="1" ht="22.8" customHeight="1">
      <c r="A282" s="12"/>
      <c r="B282" s="157"/>
      <c r="C282" s="12"/>
      <c r="D282" s="158" t="s">
        <v>73</v>
      </c>
      <c r="E282" s="168" t="s">
        <v>151</v>
      </c>
      <c r="F282" s="168" t="s">
        <v>412</v>
      </c>
      <c r="G282" s="12"/>
      <c r="H282" s="12"/>
      <c r="I282" s="160"/>
      <c r="J282" s="169">
        <f>BK282</f>
        <v>0</v>
      </c>
      <c r="K282" s="12"/>
      <c r="L282" s="157"/>
      <c r="M282" s="162"/>
      <c r="N282" s="163"/>
      <c r="O282" s="163"/>
      <c r="P282" s="164">
        <f>SUM(P283:P300)</f>
        <v>0</v>
      </c>
      <c r="Q282" s="163"/>
      <c r="R282" s="164">
        <f>SUM(R283:R300)</f>
        <v>4.5208500000000003</v>
      </c>
      <c r="S282" s="163"/>
      <c r="T282" s="165">
        <f>SUM(T283:T300)</f>
        <v>0</v>
      </c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R282" s="158" t="s">
        <v>79</v>
      </c>
      <c r="AT282" s="166" t="s">
        <v>73</v>
      </c>
      <c r="AU282" s="166" t="s">
        <v>79</v>
      </c>
      <c r="AY282" s="158" t="s">
        <v>118</v>
      </c>
      <c r="BK282" s="167">
        <f>SUM(BK283:BK300)</f>
        <v>0</v>
      </c>
    </row>
    <row r="283" s="2" customFormat="1" ht="33" customHeight="1">
      <c r="A283" s="36"/>
      <c r="B283" s="170"/>
      <c r="C283" s="171" t="s">
        <v>413</v>
      </c>
      <c r="D283" s="171" t="s">
        <v>120</v>
      </c>
      <c r="E283" s="172" t="s">
        <v>414</v>
      </c>
      <c r="F283" s="173" t="s">
        <v>415</v>
      </c>
      <c r="G283" s="174" t="s">
        <v>154</v>
      </c>
      <c r="H283" s="175">
        <v>23</v>
      </c>
      <c r="I283" s="176"/>
      <c r="J283" s="177">
        <f>ROUND(I283*H283,2)</f>
        <v>0</v>
      </c>
      <c r="K283" s="178"/>
      <c r="L283" s="37"/>
      <c r="M283" s="179" t="s">
        <v>1</v>
      </c>
      <c r="N283" s="180" t="s">
        <v>39</v>
      </c>
      <c r="O283" s="75"/>
      <c r="P283" s="181">
        <f>O283*H283</f>
        <v>0</v>
      </c>
      <c r="Q283" s="181">
        <v>1.0000000000000001E-05</v>
      </c>
      <c r="R283" s="181">
        <f>Q283*H283</f>
        <v>0.00023000000000000001</v>
      </c>
      <c r="S283" s="181">
        <v>0</v>
      </c>
      <c r="T283" s="182">
        <f>S283*H283</f>
        <v>0</v>
      </c>
      <c r="U283" s="36"/>
      <c r="V283" s="36"/>
      <c r="W283" s="36"/>
      <c r="X283" s="36"/>
      <c r="Y283" s="36"/>
      <c r="Z283" s="36"/>
      <c r="AA283" s="36"/>
      <c r="AB283" s="36"/>
      <c r="AC283" s="36"/>
      <c r="AD283" s="36"/>
      <c r="AE283" s="36"/>
      <c r="AR283" s="183" t="s">
        <v>124</v>
      </c>
      <c r="AT283" s="183" t="s">
        <v>120</v>
      </c>
      <c r="AU283" s="183" t="s">
        <v>83</v>
      </c>
      <c r="AY283" s="17" t="s">
        <v>118</v>
      </c>
      <c r="BE283" s="184">
        <f>IF(N283="základní",J283,0)</f>
        <v>0</v>
      </c>
      <c r="BF283" s="184">
        <f>IF(N283="snížená",J283,0)</f>
        <v>0</v>
      </c>
      <c r="BG283" s="184">
        <f>IF(N283="zákl. přenesená",J283,0)</f>
        <v>0</v>
      </c>
      <c r="BH283" s="184">
        <f>IF(N283="sníž. přenesená",J283,0)</f>
        <v>0</v>
      </c>
      <c r="BI283" s="184">
        <f>IF(N283="nulová",J283,0)</f>
        <v>0</v>
      </c>
      <c r="BJ283" s="17" t="s">
        <v>79</v>
      </c>
      <c r="BK283" s="184">
        <f>ROUND(I283*H283,2)</f>
        <v>0</v>
      </c>
      <c r="BL283" s="17" t="s">
        <v>124</v>
      </c>
      <c r="BM283" s="183" t="s">
        <v>416</v>
      </c>
    </row>
    <row r="284" s="13" customFormat="1">
      <c r="A284" s="13"/>
      <c r="B284" s="185"/>
      <c r="C284" s="13"/>
      <c r="D284" s="186" t="s">
        <v>126</v>
      </c>
      <c r="E284" s="187" t="s">
        <v>1</v>
      </c>
      <c r="F284" s="188" t="s">
        <v>417</v>
      </c>
      <c r="G284" s="13"/>
      <c r="H284" s="189">
        <v>23</v>
      </c>
      <c r="I284" s="190"/>
      <c r="J284" s="13"/>
      <c r="K284" s="13"/>
      <c r="L284" s="185"/>
      <c r="M284" s="191"/>
      <c r="N284" s="192"/>
      <c r="O284" s="192"/>
      <c r="P284" s="192"/>
      <c r="Q284" s="192"/>
      <c r="R284" s="192"/>
      <c r="S284" s="192"/>
      <c r="T284" s="19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187" t="s">
        <v>126</v>
      </c>
      <c r="AU284" s="187" t="s">
        <v>83</v>
      </c>
      <c r="AV284" s="13" t="s">
        <v>83</v>
      </c>
      <c r="AW284" s="13" t="s">
        <v>31</v>
      </c>
      <c r="AX284" s="13" t="s">
        <v>79</v>
      </c>
      <c r="AY284" s="187" t="s">
        <v>118</v>
      </c>
    </row>
    <row r="285" s="2" customFormat="1" ht="21.75" customHeight="1">
      <c r="A285" s="36"/>
      <c r="B285" s="170"/>
      <c r="C285" s="194" t="s">
        <v>418</v>
      </c>
      <c r="D285" s="194" t="s">
        <v>216</v>
      </c>
      <c r="E285" s="195" t="s">
        <v>419</v>
      </c>
      <c r="F285" s="196" t="s">
        <v>420</v>
      </c>
      <c r="G285" s="197" t="s">
        <v>263</v>
      </c>
      <c r="H285" s="198">
        <v>2</v>
      </c>
      <c r="I285" s="199"/>
      <c r="J285" s="200">
        <f>ROUND(I285*H285,2)</f>
        <v>0</v>
      </c>
      <c r="K285" s="201"/>
      <c r="L285" s="202"/>
      <c r="M285" s="203" t="s">
        <v>1</v>
      </c>
      <c r="N285" s="204" t="s">
        <v>39</v>
      </c>
      <c r="O285" s="75"/>
      <c r="P285" s="181">
        <f>O285*H285</f>
        <v>0</v>
      </c>
      <c r="Q285" s="181">
        <v>0.0042599999999999999</v>
      </c>
      <c r="R285" s="181">
        <f>Q285*H285</f>
        <v>0.0085199999999999998</v>
      </c>
      <c r="S285" s="181">
        <v>0</v>
      </c>
      <c r="T285" s="182">
        <f>S285*H285</f>
        <v>0</v>
      </c>
      <c r="U285" s="36"/>
      <c r="V285" s="36"/>
      <c r="W285" s="36"/>
      <c r="X285" s="36"/>
      <c r="Y285" s="36"/>
      <c r="Z285" s="36"/>
      <c r="AA285" s="36"/>
      <c r="AB285" s="36"/>
      <c r="AC285" s="36"/>
      <c r="AD285" s="36"/>
      <c r="AE285" s="36"/>
      <c r="AR285" s="183" t="s">
        <v>151</v>
      </c>
      <c r="AT285" s="183" t="s">
        <v>216</v>
      </c>
      <c r="AU285" s="183" t="s">
        <v>83</v>
      </c>
      <c r="AY285" s="17" t="s">
        <v>118</v>
      </c>
      <c r="BE285" s="184">
        <f>IF(N285="základní",J285,0)</f>
        <v>0</v>
      </c>
      <c r="BF285" s="184">
        <f>IF(N285="snížená",J285,0)</f>
        <v>0</v>
      </c>
      <c r="BG285" s="184">
        <f>IF(N285="zákl. přenesená",J285,0)</f>
        <v>0</v>
      </c>
      <c r="BH285" s="184">
        <f>IF(N285="sníž. přenesená",J285,0)</f>
        <v>0</v>
      </c>
      <c r="BI285" s="184">
        <f>IF(N285="nulová",J285,0)</f>
        <v>0</v>
      </c>
      <c r="BJ285" s="17" t="s">
        <v>79</v>
      </c>
      <c r="BK285" s="184">
        <f>ROUND(I285*H285,2)</f>
        <v>0</v>
      </c>
      <c r="BL285" s="17" t="s">
        <v>124</v>
      </c>
      <c r="BM285" s="183" t="s">
        <v>421</v>
      </c>
    </row>
    <row r="286" s="2" customFormat="1" ht="21.75" customHeight="1">
      <c r="A286" s="36"/>
      <c r="B286" s="170"/>
      <c r="C286" s="194" t="s">
        <v>422</v>
      </c>
      <c r="D286" s="194" t="s">
        <v>216</v>
      </c>
      <c r="E286" s="195" t="s">
        <v>423</v>
      </c>
      <c r="F286" s="196" t="s">
        <v>424</v>
      </c>
      <c r="G286" s="197" t="s">
        <v>263</v>
      </c>
      <c r="H286" s="198">
        <v>7</v>
      </c>
      <c r="I286" s="199"/>
      <c r="J286" s="200">
        <f>ROUND(I286*H286,2)</f>
        <v>0</v>
      </c>
      <c r="K286" s="201"/>
      <c r="L286" s="202"/>
      <c r="M286" s="203" t="s">
        <v>1</v>
      </c>
      <c r="N286" s="204" t="s">
        <v>39</v>
      </c>
      <c r="O286" s="75"/>
      <c r="P286" s="181">
        <f>O286*H286</f>
        <v>0</v>
      </c>
      <c r="Q286" s="181">
        <v>0.0037799999999999999</v>
      </c>
      <c r="R286" s="181">
        <f>Q286*H286</f>
        <v>0.026460000000000001</v>
      </c>
      <c r="S286" s="181">
        <v>0</v>
      </c>
      <c r="T286" s="182">
        <f>S286*H286</f>
        <v>0</v>
      </c>
      <c r="U286" s="36"/>
      <c r="V286" s="36"/>
      <c r="W286" s="36"/>
      <c r="X286" s="36"/>
      <c r="Y286" s="36"/>
      <c r="Z286" s="36"/>
      <c r="AA286" s="36"/>
      <c r="AB286" s="36"/>
      <c r="AC286" s="36"/>
      <c r="AD286" s="36"/>
      <c r="AE286" s="36"/>
      <c r="AR286" s="183" t="s">
        <v>151</v>
      </c>
      <c r="AT286" s="183" t="s">
        <v>216</v>
      </c>
      <c r="AU286" s="183" t="s">
        <v>83</v>
      </c>
      <c r="AY286" s="17" t="s">
        <v>118</v>
      </c>
      <c r="BE286" s="184">
        <f>IF(N286="základní",J286,0)</f>
        <v>0</v>
      </c>
      <c r="BF286" s="184">
        <f>IF(N286="snížená",J286,0)</f>
        <v>0</v>
      </c>
      <c r="BG286" s="184">
        <f>IF(N286="zákl. přenesená",J286,0)</f>
        <v>0</v>
      </c>
      <c r="BH286" s="184">
        <f>IF(N286="sníž. přenesená",J286,0)</f>
        <v>0</v>
      </c>
      <c r="BI286" s="184">
        <f>IF(N286="nulová",J286,0)</f>
        <v>0</v>
      </c>
      <c r="BJ286" s="17" t="s">
        <v>79</v>
      </c>
      <c r="BK286" s="184">
        <f>ROUND(I286*H286,2)</f>
        <v>0</v>
      </c>
      <c r="BL286" s="17" t="s">
        <v>124</v>
      </c>
      <c r="BM286" s="183" t="s">
        <v>425</v>
      </c>
    </row>
    <row r="287" s="2" customFormat="1" ht="33" customHeight="1">
      <c r="A287" s="36"/>
      <c r="B287" s="170"/>
      <c r="C287" s="171" t="s">
        <v>426</v>
      </c>
      <c r="D287" s="171" t="s">
        <v>120</v>
      </c>
      <c r="E287" s="172" t="s">
        <v>427</v>
      </c>
      <c r="F287" s="173" t="s">
        <v>428</v>
      </c>
      <c r="G287" s="174" t="s">
        <v>263</v>
      </c>
      <c r="H287" s="175">
        <v>10</v>
      </c>
      <c r="I287" s="176"/>
      <c r="J287" s="177">
        <f>ROUND(I287*H287,2)</f>
        <v>0</v>
      </c>
      <c r="K287" s="178"/>
      <c r="L287" s="37"/>
      <c r="M287" s="179" t="s">
        <v>1</v>
      </c>
      <c r="N287" s="180" t="s">
        <v>39</v>
      </c>
      <c r="O287" s="75"/>
      <c r="P287" s="181">
        <f>O287*H287</f>
        <v>0</v>
      </c>
      <c r="Q287" s="181">
        <v>1.0000000000000001E-05</v>
      </c>
      <c r="R287" s="181">
        <f>Q287*H287</f>
        <v>0.00010000000000000001</v>
      </c>
      <c r="S287" s="181">
        <v>0</v>
      </c>
      <c r="T287" s="182">
        <f>S287*H287</f>
        <v>0</v>
      </c>
      <c r="U287" s="36"/>
      <c r="V287" s="36"/>
      <c r="W287" s="36"/>
      <c r="X287" s="36"/>
      <c r="Y287" s="36"/>
      <c r="Z287" s="36"/>
      <c r="AA287" s="36"/>
      <c r="AB287" s="36"/>
      <c r="AC287" s="36"/>
      <c r="AD287" s="36"/>
      <c r="AE287" s="36"/>
      <c r="AR287" s="183" t="s">
        <v>124</v>
      </c>
      <c r="AT287" s="183" t="s">
        <v>120</v>
      </c>
      <c r="AU287" s="183" t="s">
        <v>83</v>
      </c>
      <c r="AY287" s="17" t="s">
        <v>118</v>
      </c>
      <c r="BE287" s="184">
        <f>IF(N287="základní",J287,0)</f>
        <v>0</v>
      </c>
      <c r="BF287" s="184">
        <f>IF(N287="snížená",J287,0)</f>
        <v>0</v>
      </c>
      <c r="BG287" s="184">
        <f>IF(N287="zákl. přenesená",J287,0)</f>
        <v>0</v>
      </c>
      <c r="BH287" s="184">
        <f>IF(N287="sníž. přenesená",J287,0)</f>
        <v>0</v>
      </c>
      <c r="BI287" s="184">
        <f>IF(N287="nulová",J287,0)</f>
        <v>0</v>
      </c>
      <c r="BJ287" s="17" t="s">
        <v>79</v>
      </c>
      <c r="BK287" s="184">
        <f>ROUND(I287*H287,2)</f>
        <v>0</v>
      </c>
      <c r="BL287" s="17" t="s">
        <v>124</v>
      </c>
      <c r="BM287" s="183" t="s">
        <v>429</v>
      </c>
    </row>
    <row r="288" s="2" customFormat="1" ht="16.5" customHeight="1">
      <c r="A288" s="36"/>
      <c r="B288" s="170"/>
      <c r="C288" s="194" t="s">
        <v>430</v>
      </c>
      <c r="D288" s="194" t="s">
        <v>216</v>
      </c>
      <c r="E288" s="195" t="s">
        <v>431</v>
      </c>
      <c r="F288" s="196" t="s">
        <v>432</v>
      </c>
      <c r="G288" s="197" t="s">
        <v>263</v>
      </c>
      <c r="H288" s="198">
        <v>10</v>
      </c>
      <c r="I288" s="199"/>
      <c r="J288" s="200">
        <f>ROUND(I288*H288,2)</f>
        <v>0</v>
      </c>
      <c r="K288" s="201"/>
      <c r="L288" s="202"/>
      <c r="M288" s="203" t="s">
        <v>1</v>
      </c>
      <c r="N288" s="204" t="s">
        <v>39</v>
      </c>
      <c r="O288" s="75"/>
      <c r="P288" s="181">
        <f>O288*H288</f>
        <v>0</v>
      </c>
      <c r="Q288" s="181">
        <v>0.00125</v>
      </c>
      <c r="R288" s="181">
        <f>Q288*H288</f>
        <v>0.012500000000000001</v>
      </c>
      <c r="S288" s="181">
        <v>0</v>
      </c>
      <c r="T288" s="182">
        <f>S288*H288</f>
        <v>0</v>
      </c>
      <c r="U288" s="36"/>
      <c r="V288" s="36"/>
      <c r="W288" s="36"/>
      <c r="X288" s="36"/>
      <c r="Y288" s="36"/>
      <c r="Z288" s="36"/>
      <c r="AA288" s="36"/>
      <c r="AB288" s="36"/>
      <c r="AC288" s="36"/>
      <c r="AD288" s="36"/>
      <c r="AE288" s="36"/>
      <c r="AR288" s="183" t="s">
        <v>151</v>
      </c>
      <c r="AT288" s="183" t="s">
        <v>216</v>
      </c>
      <c r="AU288" s="183" t="s">
        <v>83</v>
      </c>
      <c r="AY288" s="17" t="s">
        <v>118</v>
      </c>
      <c r="BE288" s="184">
        <f>IF(N288="základní",J288,0)</f>
        <v>0</v>
      </c>
      <c r="BF288" s="184">
        <f>IF(N288="snížená",J288,0)</f>
        <v>0</v>
      </c>
      <c r="BG288" s="184">
        <f>IF(N288="zákl. přenesená",J288,0)</f>
        <v>0</v>
      </c>
      <c r="BH288" s="184">
        <f>IF(N288="sníž. přenesená",J288,0)</f>
        <v>0</v>
      </c>
      <c r="BI288" s="184">
        <f>IF(N288="nulová",J288,0)</f>
        <v>0</v>
      </c>
      <c r="BJ288" s="17" t="s">
        <v>79</v>
      </c>
      <c r="BK288" s="184">
        <f>ROUND(I288*H288,2)</f>
        <v>0</v>
      </c>
      <c r="BL288" s="17" t="s">
        <v>124</v>
      </c>
      <c r="BM288" s="183" t="s">
        <v>433</v>
      </c>
    </row>
    <row r="289" s="2" customFormat="1" ht="24.15" customHeight="1">
      <c r="A289" s="36"/>
      <c r="B289" s="170"/>
      <c r="C289" s="171" t="s">
        <v>434</v>
      </c>
      <c r="D289" s="171" t="s">
        <v>120</v>
      </c>
      <c r="E289" s="172" t="s">
        <v>435</v>
      </c>
      <c r="F289" s="173" t="s">
        <v>436</v>
      </c>
      <c r="G289" s="174" t="s">
        <v>263</v>
      </c>
      <c r="H289" s="175">
        <v>2</v>
      </c>
      <c r="I289" s="176"/>
      <c r="J289" s="177">
        <f>ROUND(I289*H289,2)</f>
        <v>0</v>
      </c>
      <c r="K289" s="178"/>
      <c r="L289" s="37"/>
      <c r="M289" s="179" t="s">
        <v>1</v>
      </c>
      <c r="N289" s="180" t="s">
        <v>39</v>
      </c>
      <c r="O289" s="75"/>
      <c r="P289" s="181">
        <f>O289*H289</f>
        <v>0</v>
      </c>
      <c r="Q289" s="181">
        <v>0</v>
      </c>
      <c r="R289" s="181">
        <f>Q289*H289</f>
        <v>0</v>
      </c>
      <c r="S289" s="181">
        <v>0</v>
      </c>
      <c r="T289" s="182">
        <f>S289*H289</f>
        <v>0</v>
      </c>
      <c r="U289" s="36"/>
      <c r="V289" s="36"/>
      <c r="W289" s="36"/>
      <c r="X289" s="36"/>
      <c r="Y289" s="36"/>
      <c r="Z289" s="36"/>
      <c r="AA289" s="36"/>
      <c r="AB289" s="36"/>
      <c r="AC289" s="36"/>
      <c r="AD289" s="36"/>
      <c r="AE289" s="36"/>
      <c r="AR289" s="183" t="s">
        <v>124</v>
      </c>
      <c r="AT289" s="183" t="s">
        <v>120</v>
      </c>
      <c r="AU289" s="183" t="s">
        <v>83</v>
      </c>
      <c r="AY289" s="17" t="s">
        <v>118</v>
      </c>
      <c r="BE289" s="184">
        <f>IF(N289="základní",J289,0)</f>
        <v>0</v>
      </c>
      <c r="BF289" s="184">
        <f>IF(N289="snížená",J289,0)</f>
        <v>0</v>
      </c>
      <c r="BG289" s="184">
        <f>IF(N289="zákl. přenesená",J289,0)</f>
        <v>0</v>
      </c>
      <c r="BH289" s="184">
        <f>IF(N289="sníž. přenesená",J289,0)</f>
        <v>0</v>
      </c>
      <c r="BI289" s="184">
        <f>IF(N289="nulová",J289,0)</f>
        <v>0</v>
      </c>
      <c r="BJ289" s="17" t="s">
        <v>79</v>
      </c>
      <c r="BK289" s="184">
        <f>ROUND(I289*H289,2)</f>
        <v>0</v>
      </c>
      <c r="BL289" s="17" t="s">
        <v>124</v>
      </c>
      <c r="BM289" s="183" t="s">
        <v>437</v>
      </c>
    </row>
    <row r="290" s="2" customFormat="1" ht="24.15" customHeight="1">
      <c r="A290" s="36"/>
      <c r="B290" s="170"/>
      <c r="C290" s="194" t="s">
        <v>438</v>
      </c>
      <c r="D290" s="194" t="s">
        <v>216</v>
      </c>
      <c r="E290" s="195" t="s">
        <v>439</v>
      </c>
      <c r="F290" s="196" t="s">
        <v>440</v>
      </c>
      <c r="G290" s="197" t="s">
        <v>263</v>
      </c>
      <c r="H290" s="198">
        <v>2</v>
      </c>
      <c r="I290" s="199"/>
      <c r="J290" s="200">
        <f>ROUND(I290*H290,2)</f>
        <v>0</v>
      </c>
      <c r="K290" s="201"/>
      <c r="L290" s="202"/>
      <c r="M290" s="203" t="s">
        <v>1</v>
      </c>
      <c r="N290" s="204" t="s">
        <v>39</v>
      </c>
      <c r="O290" s="75"/>
      <c r="P290" s="181">
        <f>O290*H290</f>
        <v>0</v>
      </c>
      <c r="Q290" s="181">
        <v>0.097000000000000003</v>
      </c>
      <c r="R290" s="181">
        <f>Q290*H290</f>
        <v>0.19400000000000001</v>
      </c>
      <c r="S290" s="181">
        <v>0</v>
      </c>
      <c r="T290" s="182">
        <f>S290*H290</f>
        <v>0</v>
      </c>
      <c r="U290" s="36"/>
      <c r="V290" s="36"/>
      <c r="W290" s="36"/>
      <c r="X290" s="36"/>
      <c r="Y290" s="36"/>
      <c r="Z290" s="36"/>
      <c r="AA290" s="36"/>
      <c r="AB290" s="36"/>
      <c r="AC290" s="36"/>
      <c r="AD290" s="36"/>
      <c r="AE290" s="36"/>
      <c r="AR290" s="183" t="s">
        <v>151</v>
      </c>
      <c r="AT290" s="183" t="s">
        <v>216</v>
      </c>
      <c r="AU290" s="183" t="s">
        <v>83</v>
      </c>
      <c r="AY290" s="17" t="s">
        <v>118</v>
      </c>
      <c r="BE290" s="184">
        <f>IF(N290="základní",J290,0)</f>
        <v>0</v>
      </c>
      <c r="BF290" s="184">
        <f>IF(N290="snížená",J290,0)</f>
        <v>0</v>
      </c>
      <c r="BG290" s="184">
        <f>IF(N290="zákl. přenesená",J290,0)</f>
        <v>0</v>
      </c>
      <c r="BH290" s="184">
        <f>IF(N290="sníž. přenesená",J290,0)</f>
        <v>0</v>
      </c>
      <c r="BI290" s="184">
        <f>IF(N290="nulová",J290,0)</f>
        <v>0</v>
      </c>
      <c r="BJ290" s="17" t="s">
        <v>79</v>
      </c>
      <c r="BK290" s="184">
        <f>ROUND(I290*H290,2)</f>
        <v>0</v>
      </c>
      <c r="BL290" s="17" t="s">
        <v>124</v>
      </c>
      <c r="BM290" s="183" t="s">
        <v>441</v>
      </c>
    </row>
    <row r="291" s="2" customFormat="1" ht="24.15" customHeight="1">
      <c r="A291" s="36"/>
      <c r="B291" s="170"/>
      <c r="C291" s="194" t="s">
        <v>442</v>
      </c>
      <c r="D291" s="194" t="s">
        <v>216</v>
      </c>
      <c r="E291" s="195" t="s">
        <v>443</v>
      </c>
      <c r="F291" s="196" t="s">
        <v>444</v>
      </c>
      <c r="G291" s="197" t="s">
        <v>263</v>
      </c>
      <c r="H291" s="198">
        <v>2</v>
      </c>
      <c r="I291" s="199"/>
      <c r="J291" s="200">
        <f>ROUND(I291*H291,2)</f>
        <v>0</v>
      </c>
      <c r="K291" s="201"/>
      <c r="L291" s="202"/>
      <c r="M291" s="203" t="s">
        <v>1</v>
      </c>
      <c r="N291" s="204" t="s">
        <v>39</v>
      </c>
      <c r="O291" s="75"/>
      <c r="P291" s="181">
        <f>O291*H291</f>
        <v>0</v>
      </c>
      <c r="Q291" s="181">
        <v>0.057000000000000002</v>
      </c>
      <c r="R291" s="181">
        <f>Q291*H291</f>
        <v>0.114</v>
      </c>
      <c r="S291" s="181">
        <v>0</v>
      </c>
      <c r="T291" s="182">
        <f>S291*H291</f>
        <v>0</v>
      </c>
      <c r="U291" s="36"/>
      <c r="V291" s="36"/>
      <c r="W291" s="36"/>
      <c r="X291" s="36"/>
      <c r="Y291" s="36"/>
      <c r="Z291" s="36"/>
      <c r="AA291" s="36"/>
      <c r="AB291" s="36"/>
      <c r="AC291" s="36"/>
      <c r="AD291" s="36"/>
      <c r="AE291" s="36"/>
      <c r="AR291" s="183" t="s">
        <v>151</v>
      </c>
      <c r="AT291" s="183" t="s">
        <v>216</v>
      </c>
      <c r="AU291" s="183" t="s">
        <v>83</v>
      </c>
      <c r="AY291" s="17" t="s">
        <v>118</v>
      </c>
      <c r="BE291" s="184">
        <f>IF(N291="základní",J291,0)</f>
        <v>0</v>
      </c>
      <c r="BF291" s="184">
        <f>IF(N291="snížená",J291,0)</f>
        <v>0</v>
      </c>
      <c r="BG291" s="184">
        <f>IF(N291="zákl. přenesená",J291,0)</f>
        <v>0</v>
      </c>
      <c r="BH291" s="184">
        <f>IF(N291="sníž. přenesená",J291,0)</f>
        <v>0</v>
      </c>
      <c r="BI291" s="184">
        <f>IF(N291="nulová",J291,0)</f>
        <v>0</v>
      </c>
      <c r="BJ291" s="17" t="s">
        <v>79</v>
      </c>
      <c r="BK291" s="184">
        <f>ROUND(I291*H291,2)</f>
        <v>0</v>
      </c>
      <c r="BL291" s="17" t="s">
        <v>124</v>
      </c>
      <c r="BM291" s="183" t="s">
        <v>445</v>
      </c>
    </row>
    <row r="292" s="2" customFormat="1" ht="24.15" customHeight="1">
      <c r="A292" s="36"/>
      <c r="B292" s="170"/>
      <c r="C292" s="194" t="s">
        <v>446</v>
      </c>
      <c r="D292" s="194" t="s">
        <v>216</v>
      </c>
      <c r="E292" s="195" t="s">
        <v>447</v>
      </c>
      <c r="F292" s="196" t="s">
        <v>448</v>
      </c>
      <c r="G292" s="197" t="s">
        <v>263</v>
      </c>
      <c r="H292" s="198">
        <v>2</v>
      </c>
      <c r="I292" s="199"/>
      <c r="J292" s="200">
        <f>ROUND(I292*H292,2)</f>
        <v>0</v>
      </c>
      <c r="K292" s="201"/>
      <c r="L292" s="202"/>
      <c r="M292" s="203" t="s">
        <v>1</v>
      </c>
      <c r="N292" s="204" t="s">
        <v>39</v>
      </c>
      <c r="O292" s="75"/>
      <c r="P292" s="181">
        <f>O292*H292</f>
        <v>0</v>
      </c>
      <c r="Q292" s="181">
        <v>0.058000000000000003</v>
      </c>
      <c r="R292" s="181">
        <f>Q292*H292</f>
        <v>0.11600000000000001</v>
      </c>
      <c r="S292" s="181">
        <v>0</v>
      </c>
      <c r="T292" s="182">
        <f>S292*H292</f>
        <v>0</v>
      </c>
      <c r="U292" s="36"/>
      <c r="V292" s="36"/>
      <c r="W292" s="36"/>
      <c r="X292" s="36"/>
      <c r="Y292" s="36"/>
      <c r="Z292" s="36"/>
      <c r="AA292" s="36"/>
      <c r="AB292" s="36"/>
      <c r="AC292" s="36"/>
      <c r="AD292" s="36"/>
      <c r="AE292" s="36"/>
      <c r="AR292" s="183" t="s">
        <v>151</v>
      </c>
      <c r="AT292" s="183" t="s">
        <v>216</v>
      </c>
      <c r="AU292" s="183" t="s">
        <v>83</v>
      </c>
      <c r="AY292" s="17" t="s">
        <v>118</v>
      </c>
      <c r="BE292" s="184">
        <f>IF(N292="základní",J292,0)</f>
        <v>0</v>
      </c>
      <c r="BF292" s="184">
        <f>IF(N292="snížená",J292,0)</f>
        <v>0</v>
      </c>
      <c r="BG292" s="184">
        <f>IF(N292="zákl. přenesená",J292,0)</f>
        <v>0</v>
      </c>
      <c r="BH292" s="184">
        <f>IF(N292="sníž. přenesená",J292,0)</f>
        <v>0</v>
      </c>
      <c r="BI292" s="184">
        <f>IF(N292="nulová",J292,0)</f>
        <v>0</v>
      </c>
      <c r="BJ292" s="17" t="s">
        <v>79</v>
      </c>
      <c r="BK292" s="184">
        <f>ROUND(I292*H292,2)</f>
        <v>0</v>
      </c>
      <c r="BL292" s="17" t="s">
        <v>124</v>
      </c>
      <c r="BM292" s="183" t="s">
        <v>449</v>
      </c>
    </row>
    <row r="293" s="2" customFormat="1" ht="24.15" customHeight="1">
      <c r="A293" s="36"/>
      <c r="B293" s="170"/>
      <c r="C293" s="194" t="s">
        <v>450</v>
      </c>
      <c r="D293" s="194" t="s">
        <v>216</v>
      </c>
      <c r="E293" s="195" t="s">
        <v>451</v>
      </c>
      <c r="F293" s="196" t="s">
        <v>452</v>
      </c>
      <c r="G293" s="197" t="s">
        <v>263</v>
      </c>
      <c r="H293" s="198">
        <v>2</v>
      </c>
      <c r="I293" s="199"/>
      <c r="J293" s="200">
        <f>ROUND(I293*H293,2)</f>
        <v>0</v>
      </c>
      <c r="K293" s="201"/>
      <c r="L293" s="202"/>
      <c r="M293" s="203" t="s">
        <v>1</v>
      </c>
      <c r="N293" s="204" t="s">
        <v>39</v>
      </c>
      <c r="O293" s="75"/>
      <c r="P293" s="181">
        <f>O293*H293</f>
        <v>0</v>
      </c>
      <c r="Q293" s="181">
        <v>0.027</v>
      </c>
      <c r="R293" s="181">
        <f>Q293*H293</f>
        <v>0.053999999999999999</v>
      </c>
      <c r="S293" s="181">
        <v>0</v>
      </c>
      <c r="T293" s="182">
        <f>S293*H293</f>
        <v>0</v>
      </c>
      <c r="U293" s="36"/>
      <c r="V293" s="36"/>
      <c r="W293" s="36"/>
      <c r="X293" s="36"/>
      <c r="Y293" s="36"/>
      <c r="Z293" s="36"/>
      <c r="AA293" s="36"/>
      <c r="AB293" s="36"/>
      <c r="AC293" s="36"/>
      <c r="AD293" s="36"/>
      <c r="AE293" s="36"/>
      <c r="AR293" s="183" t="s">
        <v>151</v>
      </c>
      <c r="AT293" s="183" t="s">
        <v>216</v>
      </c>
      <c r="AU293" s="183" t="s">
        <v>83</v>
      </c>
      <c r="AY293" s="17" t="s">
        <v>118</v>
      </c>
      <c r="BE293" s="184">
        <f>IF(N293="základní",J293,0)</f>
        <v>0</v>
      </c>
      <c r="BF293" s="184">
        <f>IF(N293="snížená",J293,0)</f>
        <v>0</v>
      </c>
      <c r="BG293" s="184">
        <f>IF(N293="zákl. přenesená",J293,0)</f>
        <v>0</v>
      </c>
      <c r="BH293" s="184">
        <f>IF(N293="sníž. přenesená",J293,0)</f>
        <v>0</v>
      </c>
      <c r="BI293" s="184">
        <f>IF(N293="nulová",J293,0)</f>
        <v>0</v>
      </c>
      <c r="BJ293" s="17" t="s">
        <v>79</v>
      </c>
      <c r="BK293" s="184">
        <f>ROUND(I293*H293,2)</f>
        <v>0</v>
      </c>
      <c r="BL293" s="17" t="s">
        <v>124</v>
      </c>
      <c r="BM293" s="183" t="s">
        <v>453</v>
      </c>
    </row>
    <row r="294" s="2" customFormat="1" ht="24.15" customHeight="1">
      <c r="A294" s="36"/>
      <c r="B294" s="170"/>
      <c r="C294" s="171" t="s">
        <v>454</v>
      </c>
      <c r="D294" s="171" t="s">
        <v>120</v>
      </c>
      <c r="E294" s="172" t="s">
        <v>455</v>
      </c>
      <c r="F294" s="173" t="s">
        <v>456</v>
      </c>
      <c r="G294" s="174" t="s">
        <v>263</v>
      </c>
      <c r="H294" s="175">
        <v>2</v>
      </c>
      <c r="I294" s="176"/>
      <c r="J294" s="177">
        <f>ROUND(I294*H294,2)</f>
        <v>0</v>
      </c>
      <c r="K294" s="178"/>
      <c r="L294" s="37"/>
      <c r="M294" s="179" t="s">
        <v>1</v>
      </c>
      <c r="N294" s="180" t="s">
        <v>39</v>
      </c>
      <c r="O294" s="75"/>
      <c r="P294" s="181">
        <f>O294*H294</f>
        <v>0</v>
      </c>
      <c r="Q294" s="181">
        <v>0</v>
      </c>
      <c r="R294" s="181">
        <f>Q294*H294</f>
        <v>0</v>
      </c>
      <c r="S294" s="181">
        <v>0</v>
      </c>
      <c r="T294" s="182">
        <f>S294*H294</f>
        <v>0</v>
      </c>
      <c r="U294" s="36"/>
      <c r="V294" s="36"/>
      <c r="W294" s="36"/>
      <c r="X294" s="36"/>
      <c r="Y294" s="36"/>
      <c r="Z294" s="36"/>
      <c r="AA294" s="36"/>
      <c r="AB294" s="36"/>
      <c r="AC294" s="36"/>
      <c r="AD294" s="36"/>
      <c r="AE294" s="36"/>
      <c r="AR294" s="183" t="s">
        <v>124</v>
      </c>
      <c r="AT294" s="183" t="s">
        <v>120</v>
      </c>
      <c r="AU294" s="183" t="s">
        <v>83</v>
      </c>
      <c r="AY294" s="17" t="s">
        <v>118</v>
      </c>
      <c r="BE294" s="184">
        <f>IF(N294="základní",J294,0)</f>
        <v>0</v>
      </c>
      <c r="BF294" s="184">
        <f>IF(N294="snížená",J294,0)</f>
        <v>0</v>
      </c>
      <c r="BG294" s="184">
        <f>IF(N294="zákl. přenesená",J294,0)</f>
        <v>0</v>
      </c>
      <c r="BH294" s="184">
        <f>IF(N294="sníž. přenesená",J294,0)</f>
        <v>0</v>
      </c>
      <c r="BI294" s="184">
        <f>IF(N294="nulová",J294,0)</f>
        <v>0</v>
      </c>
      <c r="BJ294" s="17" t="s">
        <v>79</v>
      </c>
      <c r="BK294" s="184">
        <f>ROUND(I294*H294,2)</f>
        <v>0</v>
      </c>
      <c r="BL294" s="17" t="s">
        <v>124</v>
      </c>
      <c r="BM294" s="183" t="s">
        <v>457</v>
      </c>
    </row>
    <row r="295" s="2" customFormat="1" ht="16.5" customHeight="1">
      <c r="A295" s="36"/>
      <c r="B295" s="170"/>
      <c r="C295" s="194" t="s">
        <v>458</v>
      </c>
      <c r="D295" s="194" t="s">
        <v>216</v>
      </c>
      <c r="E295" s="195" t="s">
        <v>459</v>
      </c>
      <c r="F295" s="196" t="s">
        <v>460</v>
      </c>
      <c r="G295" s="197" t="s">
        <v>263</v>
      </c>
      <c r="H295" s="198">
        <v>2</v>
      </c>
      <c r="I295" s="199"/>
      <c r="J295" s="200">
        <f>ROUND(I295*H295,2)</f>
        <v>0</v>
      </c>
      <c r="K295" s="201"/>
      <c r="L295" s="202"/>
      <c r="M295" s="203" t="s">
        <v>1</v>
      </c>
      <c r="N295" s="204" t="s">
        <v>39</v>
      </c>
      <c r="O295" s="75"/>
      <c r="P295" s="181">
        <f>O295*H295</f>
        <v>0</v>
      </c>
      <c r="Q295" s="181">
        <v>0.059999999999999998</v>
      </c>
      <c r="R295" s="181">
        <f>Q295*H295</f>
        <v>0.12</v>
      </c>
      <c r="S295" s="181">
        <v>0</v>
      </c>
      <c r="T295" s="182">
        <f>S295*H295</f>
        <v>0</v>
      </c>
      <c r="U295" s="36"/>
      <c r="V295" s="36"/>
      <c r="W295" s="36"/>
      <c r="X295" s="36"/>
      <c r="Y295" s="36"/>
      <c r="Z295" s="36"/>
      <c r="AA295" s="36"/>
      <c r="AB295" s="36"/>
      <c r="AC295" s="36"/>
      <c r="AD295" s="36"/>
      <c r="AE295" s="36"/>
      <c r="AR295" s="183" t="s">
        <v>151</v>
      </c>
      <c r="AT295" s="183" t="s">
        <v>216</v>
      </c>
      <c r="AU295" s="183" t="s">
        <v>83</v>
      </c>
      <c r="AY295" s="17" t="s">
        <v>118</v>
      </c>
      <c r="BE295" s="184">
        <f>IF(N295="základní",J295,0)</f>
        <v>0</v>
      </c>
      <c r="BF295" s="184">
        <f>IF(N295="snížená",J295,0)</f>
        <v>0</v>
      </c>
      <c r="BG295" s="184">
        <f>IF(N295="zákl. přenesená",J295,0)</f>
        <v>0</v>
      </c>
      <c r="BH295" s="184">
        <f>IF(N295="sníž. přenesená",J295,0)</f>
        <v>0</v>
      </c>
      <c r="BI295" s="184">
        <f>IF(N295="nulová",J295,0)</f>
        <v>0</v>
      </c>
      <c r="BJ295" s="17" t="s">
        <v>79</v>
      </c>
      <c r="BK295" s="184">
        <f>ROUND(I295*H295,2)</f>
        <v>0</v>
      </c>
      <c r="BL295" s="17" t="s">
        <v>124</v>
      </c>
      <c r="BM295" s="183" t="s">
        <v>461</v>
      </c>
    </row>
    <row r="296" s="2" customFormat="1" ht="16.5" customHeight="1">
      <c r="A296" s="36"/>
      <c r="B296" s="170"/>
      <c r="C296" s="194" t="s">
        <v>462</v>
      </c>
      <c r="D296" s="194" t="s">
        <v>216</v>
      </c>
      <c r="E296" s="195" t="s">
        <v>463</v>
      </c>
      <c r="F296" s="196" t="s">
        <v>464</v>
      </c>
      <c r="G296" s="197" t="s">
        <v>263</v>
      </c>
      <c r="H296" s="198">
        <v>2</v>
      </c>
      <c r="I296" s="199"/>
      <c r="J296" s="200">
        <f>ROUND(I296*H296,2)</f>
        <v>0</v>
      </c>
      <c r="K296" s="201"/>
      <c r="L296" s="202"/>
      <c r="M296" s="203" t="s">
        <v>1</v>
      </c>
      <c r="N296" s="204" t="s">
        <v>39</v>
      </c>
      <c r="O296" s="75"/>
      <c r="P296" s="181">
        <f>O296*H296</f>
        <v>0</v>
      </c>
      <c r="Q296" s="181">
        <v>0.058000000000000003</v>
      </c>
      <c r="R296" s="181">
        <f>Q296*H296</f>
        <v>0.11600000000000001</v>
      </c>
      <c r="S296" s="181">
        <v>0</v>
      </c>
      <c r="T296" s="182">
        <f>S296*H296</f>
        <v>0</v>
      </c>
      <c r="U296" s="36"/>
      <c r="V296" s="36"/>
      <c r="W296" s="36"/>
      <c r="X296" s="36"/>
      <c r="Y296" s="36"/>
      <c r="Z296" s="36"/>
      <c r="AA296" s="36"/>
      <c r="AB296" s="36"/>
      <c r="AC296" s="36"/>
      <c r="AD296" s="36"/>
      <c r="AE296" s="36"/>
      <c r="AR296" s="183" t="s">
        <v>151</v>
      </c>
      <c r="AT296" s="183" t="s">
        <v>216</v>
      </c>
      <c r="AU296" s="183" t="s">
        <v>83</v>
      </c>
      <c r="AY296" s="17" t="s">
        <v>118</v>
      </c>
      <c r="BE296" s="184">
        <f>IF(N296="základní",J296,0)</f>
        <v>0</v>
      </c>
      <c r="BF296" s="184">
        <f>IF(N296="snížená",J296,0)</f>
        <v>0</v>
      </c>
      <c r="BG296" s="184">
        <f>IF(N296="zákl. přenesená",J296,0)</f>
        <v>0</v>
      </c>
      <c r="BH296" s="184">
        <f>IF(N296="sníž. přenesená",J296,0)</f>
        <v>0</v>
      </c>
      <c r="BI296" s="184">
        <f>IF(N296="nulová",J296,0)</f>
        <v>0</v>
      </c>
      <c r="BJ296" s="17" t="s">
        <v>79</v>
      </c>
      <c r="BK296" s="184">
        <f>ROUND(I296*H296,2)</f>
        <v>0</v>
      </c>
      <c r="BL296" s="17" t="s">
        <v>124</v>
      </c>
      <c r="BM296" s="183" t="s">
        <v>465</v>
      </c>
    </row>
    <row r="297" s="2" customFormat="1" ht="21.75" customHeight="1">
      <c r="A297" s="36"/>
      <c r="B297" s="170"/>
      <c r="C297" s="194" t="s">
        <v>466</v>
      </c>
      <c r="D297" s="194" t="s">
        <v>216</v>
      </c>
      <c r="E297" s="195" t="s">
        <v>467</v>
      </c>
      <c r="F297" s="196" t="s">
        <v>468</v>
      </c>
      <c r="G297" s="197" t="s">
        <v>263</v>
      </c>
      <c r="H297" s="198">
        <v>2</v>
      </c>
      <c r="I297" s="199"/>
      <c r="J297" s="200">
        <f>ROUND(I297*H297,2)</f>
        <v>0</v>
      </c>
      <c r="K297" s="201"/>
      <c r="L297" s="202"/>
      <c r="M297" s="203" t="s">
        <v>1</v>
      </c>
      <c r="N297" s="204" t="s">
        <v>39</v>
      </c>
      <c r="O297" s="75"/>
      <c r="P297" s="181">
        <f>O297*H297</f>
        <v>0</v>
      </c>
      <c r="Q297" s="181">
        <v>0.0040000000000000001</v>
      </c>
      <c r="R297" s="181">
        <f>Q297*H297</f>
        <v>0.0080000000000000002</v>
      </c>
      <c r="S297" s="181">
        <v>0</v>
      </c>
      <c r="T297" s="182">
        <f>S297*H297</f>
        <v>0</v>
      </c>
      <c r="U297" s="36"/>
      <c r="V297" s="36"/>
      <c r="W297" s="36"/>
      <c r="X297" s="36"/>
      <c r="Y297" s="36"/>
      <c r="Z297" s="36"/>
      <c r="AA297" s="36"/>
      <c r="AB297" s="36"/>
      <c r="AC297" s="36"/>
      <c r="AD297" s="36"/>
      <c r="AE297" s="36"/>
      <c r="AR297" s="183" t="s">
        <v>151</v>
      </c>
      <c r="AT297" s="183" t="s">
        <v>216</v>
      </c>
      <c r="AU297" s="183" t="s">
        <v>83</v>
      </c>
      <c r="AY297" s="17" t="s">
        <v>118</v>
      </c>
      <c r="BE297" s="184">
        <f>IF(N297="základní",J297,0)</f>
        <v>0</v>
      </c>
      <c r="BF297" s="184">
        <f>IF(N297="snížená",J297,0)</f>
        <v>0</v>
      </c>
      <c r="BG297" s="184">
        <f>IF(N297="zákl. přenesená",J297,0)</f>
        <v>0</v>
      </c>
      <c r="BH297" s="184">
        <f>IF(N297="sníž. přenesená",J297,0)</f>
        <v>0</v>
      </c>
      <c r="BI297" s="184">
        <f>IF(N297="nulová",J297,0)</f>
        <v>0</v>
      </c>
      <c r="BJ297" s="17" t="s">
        <v>79</v>
      </c>
      <c r="BK297" s="184">
        <f>ROUND(I297*H297,2)</f>
        <v>0</v>
      </c>
      <c r="BL297" s="17" t="s">
        <v>124</v>
      </c>
      <c r="BM297" s="183" t="s">
        <v>469</v>
      </c>
    </row>
    <row r="298" s="2" customFormat="1" ht="24.15" customHeight="1">
      <c r="A298" s="36"/>
      <c r="B298" s="170"/>
      <c r="C298" s="171" t="s">
        <v>470</v>
      </c>
      <c r="D298" s="171" t="s">
        <v>120</v>
      </c>
      <c r="E298" s="172" t="s">
        <v>471</v>
      </c>
      <c r="F298" s="173" t="s">
        <v>472</v>
      </c>
      <c r="G298" s="174" t="s">
        <v>263</v>
      </c>
      <c r="H298" s="175">
        <v>3</v>
      </c>
      <c r="I298" s="176"/>
      <c r="J298" s="177">
        <f>ROUND(I298*H298,2)</f>
        <v>0</v>
      </c>
      <c r="K298" s="178"/>
      <c r="L298" s="37"/>
      <c r="M298" s="179" t="s">
        <v>1</v>
      </c>
      <c r="N298" s="180" t="s">
        <v>39</v>
      </c>
      <c r="O298" s="75"/>
      <c r="P298" s="181">
        <f>O298*H298</f>
        <v>0</v>
      </c>
      <c r="Q298" s="181">
        <v>0.42080000000000001</v>
      </c>
      <c r="R298" s="181">
        <f>Q298*H298</f>
        <v>1.2624</v>
      </c>
      <c r="S298" s="181">
        <v>0</v>
      </c>
      <c r="T298" s="182">
        <f>S298*H298</f>
        <v>0</v>
      </c>
      <c r="U298" s="36"/>
      <c r="V298" s="36"/>
      <c r="W298" s="36"/>
      <c r="X298" s="36"/>
      <c r="Y298" s="36"/>
      <c r="Z298" s="36"/>
      <c r="AA298" s="36"/>
      <c r="AB298" s="36"/>
      <c r="AC298" s="36"/>
      <c r="AD298" s="36"/>
      <c r="AE298" s="36"/>
      <c r="AR298" s="183" t="s">
        <v>124</v>
      </c>
      <c r="AT298" s="183" t="s">
        <v>120</v>
      </c>
      <c r="AU298" s="183" t="s">
        <v>83</v>
      </c>
      <c r="AY298" s="17" t="s">
        <v>118</v>
      </c>
      <c r="BE298" s="184">
        <f>IF(N298="základní",J298,0)</f>
        <v>0</v>
      </c>
      <c r="BF298" s="184">
        <f>IF(N298="snížená",J298,0)</f>
        <v>0</v>
      </c>
      <c r="BG298" s="184">
        <f>IF(N298="zákl. přenesená",J298,0)</f>
        <v>0</v>
      </c>
      <c r="BH298" s="184">
        <f>IF(N298="sníž. přenesená",J298,0)</f>
        <v>0</v>
      </c>
      <c r="BI298" s="184">
        <f>IF(N298="nulová",J298,0)</f>
        <v>0</v>
      </c>
      <c r="BJ298" s="17" t="s">
        <v>79</v>
      </c>
      <c r="BK298" s="184">
        <f>ROUND(I298*H298,2)</f>
        <v>0</v>
      </c>
      <c r="BL298" s="17" t="s">
        <v>124</v>
      </c>
      <c r="BM298" s="183" t="s">
        <v>473</v>
      </c>
    </row>
    <row r="299" s="2" customFormat="1" ht="33" customHeight="1">
      <c r="A299" s="36"/>
      <c r="B299" s="170"/>
      <c r="C299" s="171" t="s">
        <v>474</v>
      </c>
      <c r="D299" s="171" t="s">
        <v>120</v>
      </c>
      <c r="E299" s="172" t="s">
        <v>475</v>
      </c>
      <c r="F299" s="173" t="s">
        <v>476</v>
      </c>
      <c r="G299" s="174" t="s">
        <v>263</v>
      </c>
      <c r="H299" s="175">
        <v>8</v>
      </c>
      <c r="I299" s="176"/>
      <c r="J299" s="177">
        <f>ROUND(I299*H299,2)</f>
        <v>0</v>
      </c>
      <c r="K299" s="178"/>
      <c r="L299" s="37"/>
      <c r="M299" s="179" t="s">
        <v>1</v>
      </c>
      <c r="N299" s="180" t="s">
        <v>39</v>
      </c>
      <c r="O299" s="75"/>
      <c r="P299" s="181">
        <f>O299*H299</f>
        <v>0</v>
      </c>
      <c r="Q299" s="181">
        <v>0.31108000000000002</v>
      </c>
      <c r="R299" s="181">
        <f>Q299*H299</f>
        <v>2.4886400000000002</v>
      </c>
      <c r="S299" s="181">
        <v>0</v>
      </c>
      <c r="T299" s="182">
        <f>S299*H299</f>
        <v>0</v>
      </c>
      <c r="U299" s="36"/>
      <c r="V299" s="36"/>
      <c r="W299" s="36"/>
      <c r="X299" s="36"/>
      <c r="Y299" s="36"/>
      <c r="Z299" s="36"/>
      <c r="AA299" s="36"/>
      <c r="AB299" s="36"/>
      <c r="AC299" s="36"/>
      <c r="AD299" s="36"/>
      <c r="AE299" s="36"/>
      <c r="AR299" s="183" t="s">
        <v>124</v>
      </c>
      <c r="AT299" s="183" t="s">
        <v>120</v>
      </c>
      <c r="AU299" s="183" t="s">
        <v>83</v>
      </c>
      <c r="AY299" s="17" t="s">
        <v>118</v>
      </c>
      <c r="BE299" s="184">
        <f>IF(N299="základní",J299,0)</f>
        <v>0</v>
      </c>
      <c r="BF299" s="184">
        <f>IF(N299="snížená",J299,0)</f>
        <v>0</v>
      </c>
      <c r="BG299" s="184">
        <f>IF(N299="zákl. přenesená",J299,0)</f>
        <v>0</v>
      </c>
      <c r="BH299" s="184">
        <f>IF(N299="sníž. přenesená",J299,0)</f>
        <v>0</v>
      </c>
      <c r="BI299" s="184">
        <f>IF(N299="nulová",J299,0)</f>
        <v>0</v>
      </c>
      <c r="BJ299" s="17" t="s">
        <v>79</v>
      </c>
      <c r="BK299" s="184">
        <f>ROUND(I299*H299,2)</f>
        <v>0</v>
      </c>
      <c r="BL299" s="17" t="s">
        <v>124</v>
      </c>
      <c r="BM299" s="183" t="s">
        <v>477</v>
      </c>
    </row>
    <row r="300" s="2" customFormat="1" ht="16.5" customHeight="1">
      <c r="A300" s="36"/>
      <c r="B300" s="170"/>
      <c r="C300" s="171" t="s">
        <v>478</v>
      </c>
      <c r="D300" s="171" t="s">
        <v>120</v>
      </c>
      <c r="E300" s="172" t="s">
        <v>479</v>
      </c>
      <c r="F300" s="173" t="s">
        <v>480</v>
      </c>
      <c r="G300" s="174" t="s">
        <v>301</v>
      </c>
      <c r="H300" s="175">
        <v>2</v>
      </c>
      <c r="I300" s="176"/>
      <c r="J300" s="177">
        <f>ROUND(I300*H300,2)</f>
        <v>0</v>
      </c>
      <c r="K300" s="178"/>
      <c r="L300" s="37"/>
      <c r="M300" s="179" t="s">
        <v>1</v>
      </c>
      <c r="N300" s="180" t="s">
        <v>39</v>
      </c>
      <c r="O300" s="75"/>
      <c r="P300" s="181">
        <f>O300*H300</f>
        <v>0</v>
      </c>
      <c r="Q300" s="181">
        <v>0</v>
      </c>
      <c r="R300" s="181">
        <f>Q300*H300</f>
        <v>0</v>
      </c>
      <c r="S300" s="181">
        <v>0</v>
      </c>
      <c r="T300" s="182">
        <f>S300*H300</f>
        <v>0</v>
      </c>
      <c r="U300" s="36"/>
      <c r="V300" s="36"/>
      <c r="W300" s="36"/>
      <c r="X300" s="36"/>
      <c r="Y300" s="36"/>
      <c r="Z300" s="36"/>
      <c r="AA300" s="36"/>
      <c r="AB300" s="36"/>
      <c r="AC300" s="36"/>
      <c r="AD300" s="36"/>
      <c r="AE300" s="36"/>
      <c r="AR300" s="183" t="s">
        <v>124</v>
      </c>
      <c r="AT300" s="183" t="s">
        <v>120</v>
      </c>
      <c r="AU300" s="183" t="s">
        <v>83</v>
      </c>
      <c r="AY300" s="17" t="s">
        <v>118</v>
      </c>
      <c r="BE300" s="184">
        <f>IF(N300="základní",J300,0)</f>
        <v>0</v>
      </c>
      <c r="BF300" s="184">
        <f>IF(N300="snížená",J300,0)</f>
        <v>0</v>
      </c>
      <c r="BG300" s="184">
        <f>IF(N300="zákl. přenesená",J300,0)</f>
        <v>0</v>
      </c>
      <c r="BH300" s="184">
        <f>IF(N300="sníž. přenesená",J300,0)</f>
        <v>0</v>
      </c>
      <c r="BI300" s="184">
        <f>IF(N300="nulová",J300,0)</f>
        <v>0</v>
      </c>
      <c r="BJ300" s="17" t="s">
        <v>79</v>
      </c>
      <c r="BK300" s="184">
        <f>ROUND(I300*H300,2)</f>
        <v>0</v>
      </c>
      <c r="BL300" s="17" t="s">
        <v>124</v>
      </c>
      <c r="BM300" s="183" t="s">
        <v>481</v>
      </c>
    </row>
    <row r="301" s="12" customFormat="1" ht="22.8" customHeight="1">
      <c r="A301" s="12"/>
      <c r="B301" s="157"/>
      <c r="C301" s="12"/>
      <c r="D301" s="158" t="s">
        <v>73</v>
      </c>
      <c r="E301" s="168" t="s">
        <v>156</v>
      </c>
      <c r="F301" s="168" t="s">
        <v>482</v>
      </c>
      <c r="G301" s="12"/>
      <c r="H301" s="12"/>
      <c r="I301" s="160"/>
      <c r="J301" s="169">
        <f>BK301</f>
        <v>0</v>
      </c>
      <c r="K301" s="12"/>
      <c r="L301" s="157"/>
      <c r="M301" s="162"/>
      <c r="N301" s="163"/>
      <c r="O301" s="163"/>
      <c r="P301" s="164">
        <f>SUM(P302:P364)</f>
        <v>0</v>
      </c>
      <c r="Q301" s="163"/>
      <c r="R301" s="164">
        <f>SUM(R302:R364)</f>
        <v>254.07139799999996</v>
      </c>
      <c r="S301" s="163"/>
      <c r="T301" s="165">
        <f>SUM(T302:T364)</f>
        <v>0</v>
      </c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R301" s="158" t="s">
        <v>79</v>
      </c>
      <c r="AT301" s="166" t="s">
        <v>73</v>
      </c>
      <c r="AU301" s="166" t="s">
        <v>79</v>
      </c>
      <c r="AY301" s="158" t="s">
        <v>118</v>
      </c>
      <c r="BK301" s="167">
        <f>SUM(BK302:BK364)</f>
        <v>0</v>
      </c>
    </row>
    <row r="302" s="2" customFormat="1" ht="24.15" customHeight="1">
      <c r="A302" s="36"/>
      <c r="B302" s="170"/>
      <c r="C302" s="171" t="s">
        <v>483</v>
      </c>
      <c r="D302" s="171" t="s">
        <v>120</v>
      </c>
      <c r="E302" s="172" t="s">
        <v>484</v>
      </c>
      <c r="F302" s="173" t="s">
        <v>485</v>
      </c>
      <c r="G302" s="174" t="s">
        <v>263</v>
      </c>
      <c r="H302" s="175">
        <v>38</v>
      </c>
      <c r="I302" s="176"/>
      <c r="J302" s="177">
        <f>ROUND(I302*H302,2)</f>
        <v>0</v>
      </c>
      <c r="K302" s="178"/>
      <c r="L302" s="37"/>
      <c r="M302" s="179" t="s">
        <v>1</v>
      </c>
      <c r="N302" s="180" t="s">
        <v>39</v>
      </c>
      <c r="O302" s="75"/>
      <c r="P302" s="181">
        <f>O302*H302</f>
        <v>0</v>
      </c>
      <c r="Q302" s="181">
        <v>0</v>
      </c>
      <c r="R302" s="181">
        <f>Q302*H302</f>
        <v>0</v>
      </c>
      <c r="S302" s="181">
        <v>0</v>
      </c>
      <c r="T302" s="182">
        <f>S302*H302</f>
        <v>0</v>
      </c>
      <c r="U302" s="36"/>
      <c r="V302" s="36"/>
      <c r="W302" s="36"/>
      <c r="X302" s="36"/>
      <c r="Y302" s="36"/>
      <c r="Z302" s="36"/>
      <c r="AA302" s="36"/>
      <c r="AB302" s="36"/>
      <c r="AC302" s="36"/>
      <c r="AD302" s="36"/>
      <c r="AE302" s="36"/>
      <c r="AR302" s="183" t="s">
        <v>124</v>
      </c>
      <c r="AT302" s="183" t="s">
        <v>120</v>
      </c>
      <c r="AU302" s="183" t="s">
        <v>83</v>
      </c>
      <c r="AY302" s="17" t="s">
        <v>118</v>
      </c>
      <c r="BE302" s="184">
        <f>IF(N302="základní",J302,0)</f>
        <v>0</v>
      </c>
      <c r="BF302" s="184">
        <f>IF(N302="snížená",J302,0)</f>
        <v>0</v>
      </c>
      <c r="BG302" s="184">
        <f>IF(N302="zákl. přenesená",J302,0)</f>
        <v>0</v>
      </c>
      <c r="BH302" s="184">
        <f>IF(N302="sníž. přenesená",J302,0)</f>
        <v>0</v>
      </c>
      <c r="BI302" s="184">
        <f>IF(N302="nulová",J302,0)</f>
        <v>0</v>
      </c>
      <c r="BJ302" s="17" t="s">
        <v>79</v>
      </c>
      <c r="BK302" s="184">
        <f>ROUND(I302*H302,2)</f>
        <v>0</v>
      </c>
      <c r="BL302" s="17" t="s">
        <v>124</v>
      </c>
      <c r="BM302" s="183" t="s">
        <v>486</v>
      </c>
    </row>
    <row r="303" s="13" customFormat="1">
      <c r="A303" s="13"/>
      <c r="B303" s="185"/>
      <c r="C303" s="13"/>
      <c r="D303" s="186" t="s">
        <v>126</v>
      </c>
      <c r="E303" s="187" t="s">
        <v>1</v>
      </c>
      <c r="F303" s="188" t="s">
        <v>487</v>
      </c>
      <c r="G303" s="13"/>
      <c r="H303" s="189">
        <v>38</v>
      </c>
      <c r="I303" s="190"/>
      <c r="J303" s="13"/>
      <c r="K303" s="13"/>
      <c r="L303" s="185"/>
      <c r="M303" s="191"/>
      <c r="N303" s="192"/>
      <c r="O303" s="192"/>
      <c r="P303" s="192"/>
      <c r="Q303" s="192"/>
      <c r="R303" s="192"/>
      <c r="S303" s="192"/>
      <c r="T303" s="19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T303" s="187" t="s">
        <v>126</v>
      </c>
      <c r="AU303" s="187" t="s">
        <v>83</v>
      </c>
      <c r="AV303" s="13" t="s">
        <v>83</v>
      </c>
      <c r="AW303" s="13" t="s">
        <v>31</v>
      </c>
      <c r="AX303" s="13" t="s">
        <v>79</v>
      </c>
      <c r="AY303" s="187" t="s">
        <v>118</v>
      </c>
    </row>
    <row r="304" s="2" customFormat="1" ht="16.5" customHeight="1">
      <c r="A304" s="36"/>
      <c r="B304" s="170"/>
      <c r="C304" s="194" t="s">
        <v>488</v>
      </c>
      <c r="D304" s="194" t="s">
        <v>216</v>
      </c>
      <c r="E304" s="195" t="s">
        <v>489</v>
      </c>
      <c r="F304" s="196" t="s">
        <v>490</v>
      </c>
      <c r="G304" s="197" t="s">
        <v>263</v>
      </c>
      <c r="H304" s="198">
        <v>22</v>
      </c>
      <c r="I304" s="199"/>
      <c r="J304" s="200">
        <f>ROUND(I304*H304,2)</f>
        <v>0</v>
      </c>
      <c r="K304" s="201"/>
      <c r="L304" s="202"/>
      <c r="M304" s="203" t="s">
        <v>1</v>
      </c>
      <c r="N304" s="204" t="s">
        <v>39</v>
      </c>
      <c r="O304" s="75"/>
      <c r="P304" s="181">
        <f>O304*H304</f>
        <v>0</v>
      </c>
      <c r="Q304" s="181">
        <v>0.0020999999999999999</v>
      </c>
      <c r="R304" s="181">
        <f>Q304*H304</f>
        <v>0.046199999999999998</v>
      </c>
      <c r="S304" s="181">
        <v>0</v>
      </c>
      <c r="T304" s="182">
        <f>S304*H304</f>
        <v>0</v>
      </c>
      <c r="U304" s="36"/>
      <c r="V304" s="36"/>
      <c r="W304" s="36"/>
      <c r="X304" s="36"/>
      <c r="Y304" s="36"/>
      <c r="Z304" s="36"/>
      <c r="AA304" s="36"/>
      <c r="AB304" s="36"/>
      <c r="AC304" s="36"/>
      <c r="AD304" s="36"/>
      <c r="AE304" s="36"/>
      <c r="AR304" s="183" t="s">
        <v>151</v>
      </c>
      <c r="AT304" s="183" t="s">
        <v>216</v>
      </c>
      <c r="AU304" s="183" t="s">
        <v>83</v>
      </c>
      <c r="AY304" s="17" t="s">
        <v>118</v>
      </c>
      <c r="BE304" s="184">
        <f>IF(N304="základní",J304,0)</f>
        <v>0</v>
      </c>
      <c r="BF304" s="184">
        <f>IF(N304="snížená",J304,0)</f>
        <v>0</v>
      </c>
      <c r="BG304" s="184">
        <f>IF(N304="zákl. přenesená",J304,0)</f>
        <v>0</v>
      </c>
      <c r="BH304" s="184">
        <f>IF(N304="sníž. přenesená",J304,0)</f>
        <v>0</v>
      </c>
      <c r="BI304" s="184">
        <f>IF(N304="nulová",J304,0)</f>
        <v>0</v>
      </c>
      <c r="BJ304" s="17" t="s">
        <v>79</v>
      </c>
      <c r="BK304" s="184">
        <f>ROUND(I304*H304,2)</f>
        <v>0</v>
      </c>
      <c r="BL304" s="17" t="s">
        <v>124</v>
      </c>
      <c r="BM304" s="183" t="s">
        <v>491</v>
      </c>
    </row>
    <row r="305" s="2" customFormat="1" ht="16.5" customHeight="1">
      <c r="A305" s="36"/>
      <c r="B305" s="170"/>
      <c r="C305" s="194" t="s">
        <v>492</v>
      </c>
      <c r="D305" s="194" t="s">
        <v>216</v>
      </c>
      <c r="E305" s="195" t="s">
        <v>493</v>
      </c>
      <c r="F305" s="196" t="s">
        <v>494</v>
      </c>
      <c r="G305" s="197" t="s">
        <v>263</v>
      </c>
      <c r="H305" s="198">
        <v>15</v>
      </c>
      <c r="I305" s="199"/>
      <c r="J305" s="200">
        <f>ROUND(I305*H305,2)</f>
        <v>0</v>
      </c>
      <c r="K305" s="201"/>
      <c r="L305" s="202"/>
      <c r="M305" s="203" t="s">
        <v>1</v>
      </c>
      <c r="N305" s="204" t="s">
        <v>39</v>
      </c>
      <c r="O305" s="75"/>
      <c r="P305" s="181">
        <f>O305*H305</f>
        <v>0</v>
      </c>
      <c r="Q305" s="181">
        <v>0.0020999999999999999</v>
      </c>
      <c r="R305" s="181">
        <f>Q305*H305</f>
        <v>0.0315</v>
      </c>
      <c r="S305" s="181">
        <v>0</v>
      </c>
      <c r="T305" s="182">
        <f>S305*H305</f>
        <v>0</v>
      </c>
      <c r="U305" s="36"/>
      <c r="V305" s="36"/>
      <c r="W305" s="36"/>
      <c r="X305" s="36"/>
      <c r="Y305" s="36"/>
      <c r="Z305" s="36"/>
      <c r="AA305" s="36"/>
      <c r="AB305" s="36"/>
      <c r="AC305" s="36"/>
      <c r="AD305" s="36"/>
      <c r="AE305" s="36"/>
      <c r="AR305" s="183" t="s">
        <v>151</v>
      </c>
      <c r="AT305" s="183" t="s">
        <v>216</v>
      </c>
      <c r="AU305" s="183" t="s">
        <v>83</v>
      </c>
      <c r="AY305" s="17" t="s">
        <v>118</v>
      </c>
      <c r="BE305" s="184">
        <f>IF(N305="základní",J305,0)</f>
        <v>0</v>
      </c>
      <c r="BF305" s="184">
        <f>IF(N305="snížená",J305,0)</f>
        <v>0</v>
      </c>
      <c r="BG305" s="184">
        <f>IF(N305="zákl. přenesená",J305,0)</f>
        <v>0</v>
      </c>
      <c r="BH305" s="184">
        <f>IF(N305="sníž. přenesená",J305,0)</f>
        <v>0</v>
      </c>
      <c r="BI305" s="184">
        <f>IF(N305="nulová",J305,0)</f>
        <v>0</v>
      </c>
      <c r="BJ305" s="17" t="s">
        <v>79</v>
      </c>
      <c r="BK305" s="184">
        <f>ROUND(I305*H305,2)</f>
        <v>0</v>
      </c>
      <c r="BL305" s="17" t="s">
        <v>124</v>
      </c>
      <c r="BM305" s="183" t="s">
        <v>495</v>
      </c>
    </row>
    <row r="306" s="2" customFormat="1" ht="21.75" customHeight="1">
      <c r="A306" s="36"/>
      <c r="B306" s="170"/>
      <c r="C306" s="194" t="s">
        <v>496</v>
      </c>
      <c r="D306" s="194" t="s">
        <v>216</v>
      </c>
      <c r="E306" s="195" t="s">
        <v>497</v>
      </c>
      <c r="F306" s="196" t="s">
        <v>498</v>
      </c>
      <c r="G306" s="197" t="s">
        <v>263</v>
      </c>
      <c r="H306" s="198">
        <v>1</v>
      </c>
      <c r="I306" s="199"/>
      <c r="J306" s="200">
        <f>ROUND(I306*H306,2)</f>
        <v>0</v>
      </c>
      <c r="K306" s="201"/>
      <c r="L306" s="202"/>
      <c r="M306" s="203" t="s">
        <v>1</v>
      </c>
      <c r="N306" s="204" t="s">
        <v>39</v>
      </c>
      <c r="O306" s="75"/>
      <c r="P306" s="181">
        <f>O306*H306</f>
        <v>0</v>
      </c>
      <c r="Q306" s="181">
        <v>0.0020999999999999999</v>
      </c>
      <c r="R306" s="181">
        <f>Q306*H306</f>
        <v>0.0020999999999999999</v>
      </c>
      <c r="S306" s="181">
        <v>0</v>
      </c>
      <c r="T306" s="182">
        <f>S306*H306</f>
        <v>0</v>
      </c>
      <c r="U306" s="36"/>
      <c r="V306" s="36"/>
      <c r="W306" s="36"/>
      <c r="X306" s="36"/>
      <c r="Y306" s="36"/>
      <c r="Z306" s="36"/>
      <c r="AA306" s="36"/>
      <c r="AB306" s="36"/>
      <c r="AC306" s="36"/>
      <c r="AD306" s="36"/>
      <c r="AE306" s="36"/>
      <c r="AR306" s="183" t="s">
        <v>151</v>
      </c>
      <c r="AT306" s="183" t="s">
        <v>216</v>
      </c>
      <c r="AU306" s="183" t="s">
        <v>83</v>
      </c>
      <c r="AY306" s="17" t="s">
        <v>118</v>
      </c>
      <c r="BE306" s="184">
        <f>IF(N306="základní",J306,0)</f>
        <v>0</v>
      </c>
      <c r="BF306" s="184">
        <f>IF(N306="snížená",J306,0)</f>
        <v>0</v>
      </c>
      <c r="BG306" s="184">
        <f>IF(N306="zákl. přenesená",J306,0)</f>
        <v>0</v>
      </c>
      <c r="BH306" s="184">
        <f>IF(N306="sníž. přenesená",J306,0)</f>
        <v>0</v>
      </c>
      <c r="BI306" s="184">
        <f>IF(N306="nulová",J306,0)</f>
        <v>0</v>
      </c>
      <c r="BJ306" s="17" t="s">
        <v>79</v>
      </c>
      <c r="BK306" s="184">
        <f>ROUND(I306*H306,2)</f>
        <v>0</v>
      </c>
      <c r="BL306" s="17" t="s">
        <v>124</v>
      </c>
      <c r="BM306" s="183" t="s">
        <v>499</v>
      </c>
    </row>
    <row r="307" s="2" customFormat="1" ht="24.15" customHeight="1">
      <c r="A307" s="36"/>
      <c r="B307" s="170"/>
      <c r="C307" s="171" t="s">
        <v>500</v>
      </c>
      <c r="D307" s="171" t="s">
        <v>120</v>
      </c>
      <c r="E307" s="172" t="s">
        <v>501</v>
      </c>
      <c r="F307" s="173" t="s">
        <v>502</v>
      </c>
      <c r="G307" s="174" t="s">
        <v>263</v>
      </c>
      <c r="H307" s="175">
        <v>24</v>
      </c>
      <c r="I307" s="176"/>
      <c r="J307" s="177">
        <f>ROUND(I307*H307,2)</f>
        <v>0</v>
      </c>
      <c r="K307" s="178"/>
      <c r="L307" s="37"/>
      <c r="M307" s="179" t="s">
        <v>1</v>
      </c>
      <c r="N307" s="180" t="s">
        <v>39</v>
      </c>
      <c r="O307" s="75"/>
      <c r="P307" s="181">
        <f>O307*H307</f>
        <v>0</v>
      </c>
      <c r="Q307" s="181">
        <v>0</v>
      </c>
      <c r="R307" s="181">
        <f>Q307*H307</f>
        <v>0</v>
      </c>
      <c r="S307" s="181">
        <v>0</v>
      </c>
      <c r="T307" s="182">
        <f>S307*H307</f>
        <v>0</v>
      </c>
      <c r="U307" s="36"/>
      <c r="V307" s="36"/>
      <c r="W307" s="36"/>
      <c r="X307" s="36"/>
      <c r="Y307" s="36"/>
      <c r="Z307" s="36"/>
      <c r="AA307" s="36"/>
      <c r="AB307" s="36"/>
      <c r="AC307" s="36"/>
      <c r="AD307" s="36"/>
      <c r="AE307" s="36"/>
      <c r="AR307" s="183" t="s">
        <v>124</v>
      </c>
      <c r="AT307" s="183" t="s">
        <v>120</v>
      </c>
      <c r="AU307" s="183" t="s">
        <v>83</v>
      </c>
      <c r="AY307" s="17" t="s">
        <v>118</v>
      </c>
      <c r="BE307" s="184">
        <f>IF(N307="základní",J307,0)</f>
        <v>0</v>
      </c>
      <c r="BF307" s="184">
        <f>IF(N307="snížená",J307,0)</f>
        <v>0</v>
      </c>
      <c r="BG307" s="184">
        <f>IF(N307="zákl. přenesená",J307,0)</f>
        <v>0</v>
      </c>
      <c r="BH307" s="184">
        <f>IF(N307="sníž. přenesená",J307,0)</f>
        <v>0</v>
      </c>
      <c r="BI307" s="184">
        <f>IF(N307="nulová",J307,0)</f>
        <v>0</v>
      </c>
      <c r="BJ307" s="17" t="s">
        <v>79</v>
      </c>
      <c r="BK307" s="184">
        <f>ROUND(I307*H307,2)</f>
        <v>0</v>
      </c>
      <c r="BL307" s="17" t="s">
        <v>124</v>
      </c>
      <c r="BM307" s="183" t="s">
        <v>503</v>
      </c>
    </row>
    <row r="308" s="2" customFormat="1" ht="24.15" customHeight="1">
      <c r="A308" s="36"/>
      <c r="B308" s="170"/>
      <c r="C308" s="171" t="s">
        <v>504</v>
      </c>
      <c r="D308" s="171" t="s">
        <v>120</v>
      </c>
      <c r="E308" s="172" t="s">
        <v>505</v>
      </c>
      <c r="F308" s="173" t="s">
        <v>506</v>
      </c>
      <c r="G308" s="174" t="s">
        <v>263</v>
      </c>
      <c r="H308" s="175">
        <v>1</v>
      </c>
      <c r="I308" s="176"/>
      <c r="J308" s="177">
        <f>ROUND(I308*H308,2)</f>
        <v>0</v>
      </c>
      <c r="K308" s="178"/>
      <c r="L308" s="37"/>
      <c r="M308" s="179" t="s">
        <v>1</v>
      </c>
      <c r="N308" s="180" t="s">
        <v>39</v>
      </c>
      <c r="O308" s="75"/>
      <c r="P308" s="181">
        <f>O308*H308</f>
        <v>0</v>
      </c>
      <c r="Q308" s="181">
        <v>0</v>
      </c>
      <c r="R308" s="181">
        <f>Q308*H308</f>
        <v>0</v>
      </c>
      <c r="S308" s="181">
        <v>0</v>
      </c>
      <c r="T308" s="182">
        <f>S308*H308</f>
        <v>0</v>
      </c>
      <c r="U308" s="36"/>
      <c r="V308" s="36"/>
      <c r="W308" s="36"/>
      <c r="X308" s="36"/>
      <c r="Y308" s="36"/>
      <c r="Z308" s="36"/>
      <c r="AA308" s="36"/>
      <c r="AB308" s="36"/>
      <c r="AC308" s="36"/>
      <c r="AD308" s="36"/>
      <c r="AE308" s="36"/>
      <c r="AR308" s="183" t="s">
        <v>124</v>
      </c>
      <c r="AT308" s="183" t="s">
        <v>120</v>
      </c>
      <c r="AU308" s="183" t="s">
        <v>83</v>
      </c>
      <c r="AY308" s="17" t="s">
        <v>118</v>
      </c>
      <c r="BE308" s="184">
        <f>IF(N308="základní",J308,0)</f>
        <v>0</v>
      </c>
      <c r="BF308" s="184">
        <f>IF(N308="snížená",J308,0)</f>
        <v>0</v>
      </c>
      <c r="BG308" s="184">
        <f>IF(N308="zákl. přenesená",J308,0)</f>
        <v>0</v>
      </c>
      <c r="BH308" s="184">
        <f>IF(N308="sníž. přenesená",J308,0)</f>
        <v>0</v>
      </c>
      <c r="BI308" s="184">
        <f>IF(N308="nulová",J308,0)</f>
        <v>0</v>
      </c>
      <c r="BJ308" s="17" t="s">
        <v>79</v>
      </c>
      <c r="BK308" s="184">
        <f>ROUND(I308*H308,2)</f>
        <v>0</v>
      </c>
      <c r="BL308" s="17" t="s">
        <v>124</v>
      </c>
      <c r="BM308" s="183" t="s">
        <v>507</v>
      </c>
    </row>
    <row r="309" s="2" customFormat="1" ht="24.15" customHeight="1">
      <c r="A309" s="36"/>
      <c r="B309" s="170"/>
      <c r="C309" s="171" t="s">
        <v>508</v>
      </c>
      <c r="D309" s="171" t="s">
        <v>120</v>
      </c>
      <c r="E309" s="172" t="s">
        <v>509</v>
      </c>
      <c r="F309" s="173" t="s">
        <v>510</v>
      </c>
      <c r="G309" s="174" t="s">
        <v>263</v>
      </c>
      <c r="H309" s="175">
        <v>23</v>
      </c>
      <c r="I309" s="176"/>
      <c r="J309" s="177">
        <f>ROUND(I309*H309,2)</f>
        <v>0</v>
      </c>
      <c r="K309" s="178"/>
      <c r="L309" s="37"/>
      <c r="M309" s="179" t="s">
        <v>1</v>
      </c>
      <c r="N309" s="180" t="s">
        <v>39</v>
      </c>
      <c r="O309" s="75"/>
      <c r="P309" s="181">
        <f>O309*H309</f>
        <v>0</v>
      </c>
      <c r="Q309" s="181">
        <v>0</v>
      </c>
      <c r="R309" s="181">
        <f>Q309*H309</f>
        <v>0</v>
      </c>
      <c r="S309" s="181">
        <v>0</v>
      </c>
      <c r="T309" s="182">
        <f>S309*H309</f>
        <v>0</v>
      </c>
      <c r="U309" s="36"/>
      <c r="V309" s="36"/>
      <c r="W309" s="36"/>
      <c r="X309" s="36"/>
      <c r="Y309" s="36"/>
      <c r="Z309" s="36"/>
      <c r="AA309" s="36"/>
      <c r="AB309" s="36"/>
      <c r="AC309" s="36"/>
      <c r="AD309" s="36"/>
      <c r="AE309" s="36"/>
      <c r="AR309" s="183" t="s">
        <v>124</v>
      </c>
      <c r="AT309" s="183" t="s">
        <v>120</v>
      </c>
      <c r="AU309" s="183" t="s">
        <v>83</v>
      </c>
      <c r="AY309" s="17" t="s">
        <v>118</v>
      </c>
      <c r="BE309" s="184">
        <f>IF(N309="základní",J309,0)</f>
        <v>0</v>
      </c>
      <c r="BF309" s="184">
        <f>IF(N309="snížená",J309,0)</f>
        <v>0</v>
      </c>
      <c r="BG309" s="184">
        <f>IF(N309="zákl. přenesená",J309,0)</f>
        <v>0</v>
      </c>
      <c r="BH309" s="184">
        <f>IF(N309="sníž. přenesená",J309,0)</f>
        <v>0</v>
      </c>
      <c r="BI309" s="184">
        <f>IF(N309="nulová",J309,0)</f>
        <v>0</v>
      </c>
      <c r="BJ309" s="17" t="s">
        <v>79</v>
      </c>
      <c r="BK309" s="184">
        <f>ROUND(I309*H309,2)</f>
        <v>0</v>
      </c>
      <c r="BL309" s="17" t="s">
        <v>124</v>
      </c>
      <c r="BM309" s="183" t="s">
        <v>511</v>
      </c>
    </row>
    <row r="310" s="2" customFormat="1" ht="16.5" customHeight="1">
      <c r="A310" s="36"/>
      <c r="B310" s="170"/>
      <c r="C310" s="194" t="s">
        <v>512</v>
      </c>
      <c r="D310" s="194" t="s">
        <v>216</v>
      </c>
      <c r="E310" s="195" t="s">
        <v>513</v>
      </c>
      <c r="F310" s="196" t="s">
        <v>514</v>
      </c>
      <c r="G310" s="197" t="s">
        <v>263</v>
      </c>
      <c r="H310" s="198">
        <v>23</v>
      </c>
      <c r="I310" s="199"/>
      <c r="J310" s="200">
        <f>ROUND(I310*H310,2)</f>
        <v>0</v>
      </c>
      <c r="K310" s="201"/>
      <c r="L310" s="202"/>
      <c r="M310" s="203" t="s">
        <v>1</v>
      </c>
      <c r="N310" s="204" t="s">
        <v>39</v>
      </c>
      <c r="O310" s="75"/>
      <c r="P310" s="181">
        <f>O310*H310</f>
        <v>0</v>
      </c>
      <c r="Q310" s="181">
        <v>0.0061000000000000004</v>
      </c>
      <c r="R310" s="181">
        <f>Q310*H310</f>
        <v>0.14030000000000001</v>
      </c>
      <c r="S310" s="181">
        <v>0</v>
      </c>
      <c r="T310" s="182">
        <f>S310*H310</f>
        <v>0</v>
      </c>
      <c r="U310" s="36"/>
      <c r="V310" s="36"/>
      <c r="W310" s="36"/>
      <c r="X310" s="36"/>
      <c r="Y310" s="36"/>
      <c r="Z310" s="36"/>
      <c r="AA310" s="36"/>
      <c r="AB310" s="36"/>
      <c r="AC310" s="36"/>
      <c r="AD310" s="36"/>
      <c r="AE310" s="36"/>
      <c r="AR310" s="183" t="s">
        <v>151</v>
      </c>
      <c r="AT310" s="183" t="s">
        <v>216</v>
      </c>
      <c r="AU310" s="183" t="s">
        <v>83</v>
      </c>
      <c r="AY310" s="17" t="s">
        <v>118</v>
      </c>
      <c r="BE310" s="184">
        <f>IF(N310="základní",J310,0)</f>
        <v>0</v>
      </c>
      <c r="BF310" s="184">
        <f>IF(N310="snížená",J310,0)</f>
        <v>0</v>
      </c>
      <c r="BG310" s="184">
        <f>IF(N310="zákl. přenesená",J310,0)</f>
        <v>0</v>
      </c>
      <c r="BH310" s="184">
        <f>IF(N310="sníž. přenesená",J310,0)</f>
        <v>0</v>
      </c>
      <c r="BI310" s="184">
        <f>IF(N310="nulová",J310,0)</f>
        <v>0</v>
      </c>
      <c r="BJ310" s="17" t="s">
        <v>79</v>
      </c>
      <c r="BK310" s="184">
        <f>ROUND(I310*H310,2)</f>
        <v>0</v>
      </c>
      <c r="BL310" s="17" t="s">
        <v>124</v>
      </c>
      <c r="BM310" s="183" t="s">
        <v>515</v>
      </c>
    </row>
    <row r="311" s="2" customFormat="1" ht="16.5" customHeight="1">
      <c r="A311" s="36"/>
      <c r="B311" s="170"/>
      <c r="C311" s="194" t="s">
        <v>516</v>
      </c>
      <c r="D311" s="194" t="s">
        <v>216</v>
      </c>
      <c r="E311" s="195" t="s">
        <v>517</v>
      </c>
      <c r="F311" s="196" t="s">
        <v>518</v>
      </c>
      <c r="G311" s="197" t="s">
        <v>263</v>
      </c>
      <c r="H311" s="198">
        <v>23</v>
      </c>
      <c r="I311" s="199"/>
      <c r="J311" s="200">
        <f>ROUND(I311*H311,2)</f>
        <v>0</v>
      </c>
      <c r="K311" s="201"/>
      <c r="L311" s="202"/>
      <c r="M311" s="203" t="s">
        <v>1</v>
      </c>
      <c r="N311" s="204" t="s">
        <v>39</v>
      </c>
      <c r="O311" s="75"/>
      <c r="P311" s="181">
        <f>O311*H311</f>
        <v>0</v>
      </c>
      <c r="Q311" s="181">
        <v>0.0030000000000000001</v>
      </c>
      <c r="R311" s="181">
        <f>Q311*H311</f>
        <v>0.069000000000000006</v>
      </c>
      <c r="S311" s="181">
        <v>0</v>
      </c>
      <c r="T311" s="182">
        <f>S311*H311</f>
        <v>0</v>
      </c>
      <c r="U311" s="36"/>
      <c r="V311" s="36"/>
      <c r="W311" s="36"/>
      <c r="X311" s="36"/>
      <c r="Y311" s="36"/>
      <c r="Z311" s="36"/>
      <c r="AA311" s="36"/>
      <c r="AB311" s="36"/>
      <c r="AC311" s="36"/>
      <c r="AD311" s="36"/>
      <c r="AE311" s="36"/>
      <c r="AR311" s="183" t="s">
        <v>151</v>
      </c>
      <c r="AT311" s="183" t="s">
        <v>216</v>
      </c>
      <c r="AU311" s="183" t="s">
        <v>83</v>
      </c>
      <c r="AY311" s="17" t="s">
        <v>118</v>
      </c>
      <c r="BE311" s="184">
        <f>IF(N311="základní",J311,0)</f>
        <v>0</v>
      </c>
      <c r="BF311" s="184">
        <f>IF(N311="snížená",J311,0)</f>
        <v>0</v>
      </c>
      <c r="BG311" s="184">
        <f>IF(N311="zákl. přenesená",J311,0)</f>
        <v>0</v>
      </c>
      <c r="BH311" s="184">
        <f>IF(N311="sníž. přenesená",J311,0)</f>
        <v>0</v>
      </c>
      <c r="BI311" s="184">
        <f>IF(N311="nulová",J311,0)</f>
        <v>0</v>
      </c>
      <c r="BJ311" s="17" t="s">
        <v>79</v>
      </c>
      <c r="BK311" s="184">
        <f>ROUND(I311*H311,2)</f>
        <v>0</v>
      </c>
      <c r="BL311" s="17" t="s">
        <v>124</v>
      </c>
      <c r="BM311" s="183" t="s">
        <v>519</v>
      </c>
    </row>
    <row r="312" s="2" customFormat="1" ht="16.5" customHeight="1">
      <c r="A312" s="36"/>
      <c r="B312" s="170"/>
      <c r="C312" s="194" t="s">
        <v>520</v>
      </c>
      <c r="D312" s="194" t="s">
        <v>216</v>
      </c>
      <c r="E312" s="195" t="s">
        <v>521</v>
      </c>
      <c r="F312" s="196" t="s">
        <v>522</v>
      </c>
      <c r="G312" s="197" t="s">
        <v>263</v>
      </c>
      <c r="H312" s="198">
        <v>23</v>
      </c>
      <c r="I312" s="199"/>
      <c r="J312" s="200">
        <f>ROUND(I312*H312,2)</f>
        <v>0</v>
      </c>
      <c r="K312" s="201"/>
      <c r="L312" s="202"/>
      <c r="M312" s="203" t="s">
        <v>1</v>
      </c>
      <c r="N312" s="204" t="s">
        <v>39</v>
      </c>
      <c r="O312" s="75"/>
      <c r="P312" s="181">
        <f>O312*H312</f>
        <v>0</v>
      </c>
      <c r="Q312" s="181">
        <v>0.00010000000000000001</v>
      </c>
      <c r="R312" s="181">
        <f>Q312*H312</f>
        <v>0.0023</v>
      </c>
      <c r="S312" s="181">
        <v>0</v>
      </c>
      <c r="T312" s="182">
        <f>S312*H312</f>
        <v>0</v>
      </c>
      <c r="U312" s="36"/>
      <c r="V312" s="36"/>
      <c r="W312" s="36"/>
      <c r="X312" s="36"/>
      <c r="Y312" s="36"/>
      <c r="Z312" s="36"/>
      <c r="AA312" s="36"/>
      <c r="AB312" s="36"/>
      <c r="AC312" s="36"/>
      <c r="AD312" s="36"/>
      <c r="AE312" s="36"/>
      <c r="AR312" s="183" t="s">
        <v>151</v>
      </c>
      <c r="AT312" s="183" t="s">
        <v>216</v>
      </c>
      <c r="AU312" s="183" t="s">
        <v>83</v>
      </c>
      <c r="AY312" s="17" t="s">
        <v>118</v>
      </c>
      <c r="BE312" s="184">
        <f>IF(N312="základní",J312,0)</f>
        <v>0</v>
      </c>
      <c r="BF312" s="184">
        <f>IF(N312="snížená",J312,0)</f>
        <v>0</v>
      </c>
      <c r="BG312" s="184">
        <f>IF(N312="zákl. přenesená",J312,0)</f>
        <v>0</v>
      </c>
      <c r="BH312" s="184">
        <f>IF(N312="sníž. přenesená",J312,0)</f>
        <v>0</v>
      </c>
      <c r="BI312" s="184">
        <f>IF(N312="nulová",J312,0)</f>
        <v>0</v>
      </c>
      <c r="BJ312" s="17" t="s">
        <v>79</v>
      </c>
      <c r="BK312" s="184">
        <f>ROUND(I312*H312,2)</f>
        <v>0</v>
      </c>
      <c r="BL312" s="17" t="s">
        <v>124</v>
      </c>
      <c r="BM312" s="183" t="s">
        <v>523</v>
      </c>
    </row>
    <row r="313" s="2" customFormat="1" ht="16.5" customHeight="1">
      <c r="A313" s="36"/>
      <c r="B313" s="170"/>
      <c r="C313" s="194" t="s">
        <v>524</v>
      </c>
      <c r="D313" s="194" t="s">
        <v>216</v>
      </c>
      <c r="E313" s="195" t="s">
        <v>525</v>
      </c>
      <c r="F313" s="196" t="s">
        <v>526</v>
      </c>
      <c r="G313" s="197" t="s">
        <v>263</v>
      </c>
      <c r="H313" s="198">
        <v>23</v>
      </c>
      <c r="I313" s="199"/>
      <c r="J313" s="200">
        <f>ROUND(I313*H313,2)</f>
        <v>0</v>
      </c>
      <c r="K313" s="201"/>
      <c r="L313" s="202"/>
      <c r="M313" s="203" t="s">
        <v>1</v>
      </c>
      <c r="N313" s="204" t="s">
        <v>39</v>
      </c>
      <c r="O313" s="75"/>
      <c r="P313" s="181">
        <f>O313*H313</f>
        <v>0</v>
      </c>
      <c r="Q313" s="181">
        <v>0.00035</v>
      </c>
      <c r="R313" s="181">
        <f>Q313*H313</f>
        <v>0.0080499999999999999</v>
      </c>
      <c r="S313" s="181">
        <v>0</v>
      </c>
      <c r="T313" s="182">
        <f>S313*H313</f>
        <v>0</v>
      </c>
      <c r="U313" s="36"/>
      <c r="V313" s="36"/>
      <c r="W313" s="36"/>
      <c r="X313" s="36"/>
      <c r="Y313" s="36"/>
      <c r="Z313" s="36"/>
      <c r="AA313" s="36"/>
      <c r="AB313" s="36"/>
      <c r="AC313" s="36"/>
      <c r="AD313" s="36"/>
      <c r="AE313" s="36"/>
      <c r="AR313" s="183" t="s">
        <v>151</v>
      </c>
      <c r="AT313" s="183" t="s">
        <v>216</v>
      </c>
      <c r="AU313" s="183" t="s">
        <v>83</v>
      </c>
      <c r="AY313" s="17" t="s">
        <v>118</v>
      </c>
      <c r="BE313" s="184">
        <f>IF(N313="základní",J313,0)</f>
        <v>0</v>
      </c>
      <c r="BF313" s="184">
        <f>IF(N313="snížená",J313,0)</f>
        <v>0</v>
      </c>
      <c r="BG313" s="184">
        <f>IF(N313="zákl. přenesená",J313,0)</f>
        <v>0</v>
      </c>
      <c r="BH313" s="184">
        <f>IF(N313="sníž. přenesená",J313,0)</f>
        <v>0</v>
      </c>
      <c r="BI313" s="184">
        <f>IF(N313="nulová",J313,0)</f>
        <v>0</v>
      </c>
      <c r="BJ313" s="17" t="s">
        <v>79</v>
      </c>
      <c r="BK313" s="184">
        <f>ROUND(I313*H313,2)</f>
        <v>0</v>
      </c>
      <c r="BL313" s="17" t="s">
        <v>124</v>
      </c>
      <c r="BM313" s="183" t="s">
        <v>527</v>
      </c>
    </row>
    <row r="314" s="2" customFormat="1" ht="24.15" customHeight="1">
      <c r="A314" s="36"/>
      <c r="B314" s="170"/>
      <c r="C314" s="171" t="s">
        <v>528</v>
      </c>
      <c r="D314" s="171" t="s">
        <v>120</v>
      </c>
      <c r="E314" s="172" t="s">
        <v>529</v>
      </c>
      <c r="F314" s="173" t="s">
        <v>530</v>
      </c>
      <c r="G314" s="174" t="s">
        <v>123</v>
      </c>
      <c r="H314" s="175">
        <v>159</v>
      </c>
      <c r="I314" s="176"/>
      <c r="J314" s="177">
        <f>ROUND(I314*H314,2)</f>
        <v>0</v>
      </c>
      <c r="K314" s="178"/>
      <c r="L314" s="37"/>
      <c r="M314" s="179" t="s">
        <v>1</v>
      </c>
      <c r="N314" s="180" t="s">
        <v>39</v>
      </c>
      <c r="O314" s="75"/>
      <c r="P314" s="181">
        <f>O314*H314</f>
        <v>0</v>
      </c>
      <c r="Q314" s="181">
        <v>0.00084999999999999995</v>
      </c>
      <c r="R314" s="181">
        <f>Q314*H314</f>
        <v>0.13514999999999999</v>
      </c>
      <c r="S314" s="181">
        <v>0</v>
      </c>
      <c r="T314" s="182">
        <f>S314*H314</f>
        <v>0</v>
      </c>
      <c r="U314" s="36"/>
      <c r="V314" s="36"/>
      <c r="W314" s="36"/>
      <c r="X314" s="36"/>
      <c r="Y314" s="36"/>
      <c r="Z314" s="36"/>
      <c r="AA314" s="36"/>
      <c r="AB314" s="36"/>
      <c r="AC314" s="36"/>
      <c r="AD314" s="36"/>
      <c r="AE314" s="36"/>
      <c r="AR314" s="183" t="s">
        <v>124</v>
      </c>
      <c r="AT314" s="183" t="s">
        <v>120</v>
      </c>
      <c r="AU314" s="183" t="s">
        <v>83</v>
      </c>
      <c r="AY314" s="17" t="s">
        <v>118</v>
      </c>
      <c r="BE314" s="184">
        <f>IF(N314="základní",J314,0)</f>
        <v>0</v>
      </c>
      <c r="BF314" s="184">
        <f>IF(N314="snížená",J314,0)</f>
        <v>0</v>
      </c>
      <c r="BG314" s="184">
        <f>IF(N314="zákl. přenesená",J314,0)</f>
        <v>0</v>
      </c>
      <c r="BH314" s="184">
        <f>IF(N314="sníž. přenesená",J314,0)</f>
        <v>0</v>
      </c>
      <c r="BI314" s="184">
        <f>IF(N314="nulová",J314,0)</f>
        <v>0</v>
      </c>
      <c r="BJ314" s="17" t="s">
        <v>79</v>
      </c>
      <c r="BK314" s="184">
        <f>ROUND(I314*H314,2)</f>
        <v>0</v>
      </c>
      <c r="BL314" s="17" t="s">
        <v>124</v>
      </c>
      <c r="BM314" s="183" t="s">
        <v>531</v>
      </c>
    </row>
    <row r="315" s="13" customFormat="1">
      <c r="A315" s="13"/>
      <c r="B315" s="185"/>
      <c r="C315" s="13"/>
      <c r="D315" s="186" t="s">
        <v>126</v>
      </c>
      <c r="E315" s="187" t="s">
        <v>1</v>
      </c>
      <c r="F315" s="188" t="s">
        <v>532</v>
      </c>
      <c r="G315" s="13"/>
      <c r="H315" s="189">
        <v>159</v>
      </c>
      <c r="I315" s="190"/>
      <c r="J315" s="13"/>
      <c r="K315" s="13"/>
      <c r="L315" s="185"/>
      <c r="M315" s="191"/>
      <c r="N315" s="192"/>
      <c r="O315" s="192"/>
      <c r="P315" s="192"/>
      <c r="Q315" s="192"/>
      <c r="R315" s="192"/>
      <c r="S315" s="192"/>
      <c r="T315" s="19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T315" s="187" t="s">
        <v>126</v>
      </c>
      <c r="AU315" s="187" t="s">
        <v>83</v>
      </c>
      <c r="AV315" s="13" t="s">
        <v>83</v>
      </c>
      <c r="AW315" s="13" t="s">
        <v>31</v>
      </c>
      <c r="AX315" s="13" t="s">
        <v>79</v>
      </c>
      <c r="AY315" s="187" t="s">
        <v>118</v>
      </c>
    </row>
    <row r="316" s="2" customFormat="1" ht="33" customHeight="1">
      <c r="A316" s="36"/>
      <c r="B316" s="170"/>
      <c r="C316" s="171" t="s">
        <v>533</v>
      </c>
      <c r="D316" s="171" t="s">
        <v>120</v>
      </c>
      <c r="E316" s="172" t="s">
        <v>534</v>
      </c>
      <c r="F316" s="173" t="s">
        <v>535</v>
      </c>
      <c r="G316" s="174" t="s">
        <v>154</v>
      </c>
      <c r="H316" s="175">
        <v>846</v>
      </c>
      <c r="I316" s="176"/>
      <c r="J316" s="177">
        <f>ROUND(I316*H316,2)</f>
        <v>0</v>
      </c>
      <c r="K316" s="178"/>
      <c r="L316" s="37"/>
      <c r="M316" s="179" t="s">
        <v>1</v>
      </c>
      <c r="N316" s="180" t="s">
        <v>39</v>
      </c>
      <c r="O316" s="75"/>
      <c r="P316" s="181">
        <f>O316*H316</f>
        <v>0</v>
      </c>
      <c r="Q316" s="181">
        <v>0.080879999999999994</v>
      </c>
      <c r="R316" s="181">
        <f>Q316*H316</f>
        <v>68.424479999999988</v>
      </c>
      <c r="S316" s="181">
        <v>0</v>
      </c>
      <c r="T316" s="182">
        <f>S316*H316</f>
        <v>0</v>
      </c>
      <c r="U316" s="36"/>
      <c r="V316" s="36"/>
      <c r="W316" s="36"/>
      <c r="X316" s="36"/>
      <c r="Y316" s="36"/>
      <c r="Z316" s="36"/>
      <c r="AA316" s="36"/>
      <c r="AB316" s="36"/>
      <c r="AC316" s="36"/>
      <c r="AD316" s="36"/>
      <c r="AE316" s="36"/>
      <c r="AR316" s="183" t="s">
        <v>124</v>
      </c>
      <c r="AT316" s="183" t="s">
        <v>120</v>
      </c>
      <c r="AU316" s="183" t="s">
        <v>83</v>
      </c>
      <c r="AY316" s="17" t="s">
        <v>118</v>
      </c>
      <c r="BE316" s="184">
        <f>IF(N316="základní",J316,0)</f>
        <v>0</v>
      </c>
      <c r="BF316" s="184">
        <f>IF(N316="snížená",J316,0)</f>
        <v>0</v>
      </c>
      <c r="BG316" s="184">
        <f>IF(N316="zákl. přenesená",J316,0)</f>
        <v>0</v>
      </c>
      <c r="BH316" s="184">
        <f>IF(N316="sníž. přenesená",J316,0)</f>
        <v>0</v>
      </c>
      <c r="BI316" s="184">
        <f>IF(N316="nulová",J316,0)</f>
        <v>0</v>
      </c>
      <c r="BJ316" s="17" t="s">
        <v>79</v>
      </c>
      <c r="BK316" s="184">
        <f>ROUND(I316*H316,2)</f>
        <v>0</v>
      </c>
      <c r="BL316" s="17" t="s">
        <v>124</v>
      </c>
      <c r="BM316" s="183" t="s">
        <v>536</v>
      </c>
    </row>
    <row r="317" s="13" customFormat="1">
      <c r="A317" s="13"/>
      <c r="B317" s="185"/>
      <c r="C317" s="13"/>
      <c r="D317" s="186" t="s">
        <v>126</v>
      </c>
      <c r="E317" s="187" t="s">
        <v>1</v>
      </c>
      <c r="F317" s="188" t="s">
        <v>537</v>
      </c>
      <c r="G317" s="13"/>
      <c r="H317" s="189">
        <v>846</v>
      </c>
      <c r="I317" s="190"/>
      <c r="J317" s="13"/>
      <c r="K317" s="13"/>
      <c r="L317" s="185"/>
      <c r="M317" s="191"/>
      <c r="N317" s="192"/>
      <c r="O317" s="192"/>
      <c r="P317" s="192"/>
      <c r="Q317" s="192"/>
      <c r="R317" s="192"/>
      <c r="S317" s="192"/>
      <c r="T317" s="193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T317" s="187" t="s">
        <v>126</v>
      </c>
      <c r="AU317" s="187" t="s">
        <v>83</v>
      </c>
      <c r="AV317" s="13" t="s">
        <v>83</v>
      </c>
      <c r="AW317" s="13" t="s">
        <v>31</v>
      </c>
      <c r="AX317" s="13" t="s">
        <v>79</v>
      </c>
      <c r="AY317" s="187" t="s">
        <v>118</v>
      </c>
    </row>
    <row r="318" s="2" customFormat="1" ht="16.5" customHeight="1">
      <c r="A318" s="36"/>
      <c r="B318" s="170"/>
      <c r="C318" s="194" t="s">
        <v>538</v>
      </c>
      <c r="D318" s="194" t="s">
        <v>216</v>
      </c>
      <c r="E318" s="195" t="s">
        <v>539</v>
      </c>
      <c r="F318" s="196" t="s">
        <v>540</v>
      </c>
      <c r="G318" s="197" t="s">
        <v>154</v>
      </c>
      <c r="H318" s="198">
        <v>862.91999999999996</v>
      </c>
      <c r="I318" s="199"/>
      <c r="J318" s="200">
        <f>ROUND(I318*H318,2)</f>
        <v>0</v>
      </c>
      <c r="K318" s="201"/>
      <c r="L318" s="202"/>
      <c r="M318" s="203" t="s">
        <v>1</v>
      </c>
      <c r="N318" s="204" t="s">
        <v>39</v>
      </c>
      <c r="O318" s="75"/>
      <c r="P318" s="181">
        <f>O318*H318</f>
        <v>0</v>
      </c>
      <c r="Q318" s="181">
        <v>0.045999999999999999</v>
      </c>
      <c r="R318" s="181">
        <f>Q318*H318</f>
        <v>39.694319999999998</v>
      </c>
      <c r="S318" s="181">
        <v>0</v>
      </c>
      <c r="T318" s="182">
        <f>S318*H318</f>
        <v>0</v>
      </c>
      <c r="U318" s="36"/>
      <c r="V318" s="36"/>
      <c r="W318" s="36"/>
      <c r="X318" s="36"/>
      <c r="Y318" s="36"/>
      <c r="Z318" s="36"/>
      <c r="AA318" s="36"/>
      <c r="AB318" s="36"/>
      <c r="AC318" s="36"/>
      <c r="AD318" s="36"/>
      <c r="AE318" s="36"/>
      <c r="AR318" s="183" t="s">
        <v>151</v>
      </c>
      <c r="AT318" s="183" t="s">
        <v>216</v>
      </c>
      <c r="AU318" s="183" t="s">
        <v>83</v>
      </c>
      <c r="AY318" s="17" t="s">
        <v>118</v>
      </c>
      <c r="BE318" s="184">
        <f>IF(N318="základní",J318,0)</f>
        <v>0</v>
      </c>
      <c r="BF318" s="184">
        <f>IF(N318="snížená",J318,0)</f>
        <v>0</v>
      </c>
      <c r="BG318" s="184">
        <f>IF(N318="zákl. přenesená",J318,0)</f>
        <v>0</v>
      </c>
      <c r="BH318" s="184">
        <f>IF(N318="sníž. přenesená",J318,0)</f>
        <v>0</v>
      </c>
      <c r="BI318" s="184">
        <f>IF(N318="nulová",J318,0)</f>
        <v>0</v>
      </c>
      <c r="BJ318" s="17" t="s">
        <v>79</v>
      </c>
      <c r="BK318" s="184">
        <f>ROUND(I318*H318,2)</f>
        <v>0</v>
      </c>
      <c r="BL318" s="17" t="s">
        <v>124</v>
      </c>
      <c r="BM318" s="183" t="s">
        <v>541</v>
      </c>
    </row>
    <row r="319" s="13" customFormat="1">
      <c r="A319" s="13"/>
      <c r="B319" s="185"/>
      <c r="C319" s="13"/>
      <c r="D319" s="186" t="s">
        <v>126</v>
      </c>
      <c r="E319" s="187" t="s">
        <v>1</v>
      </c>
      <c r="F319" s="188" t="s">
        <v>537</v>
      </c>
      <c r="G319" s="13"/>
      <c r="H319" s="189">
        <v>846</v>
      </c>
      <c r="I319" s="190"/>
      <c r="J319" s="13"/>
      <c r="K319" s="13"/>
      <c r="L319" s="185"/>
      <c r="M319" s="191"/>
      <c r="N319" s="192"/>
      <c r="O319" s="192"/>
      <c r="P319" s="192"/>
      <c r="Q319" s="192"/>
      <c r="R319" s="192"/>
      <c r="S319" s="192"/>
      <c r="T319" s="193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T319" s="187" t="s">
        <v>126</v>
      </c>
      <c r="AU319" s="187" t="s">
        <v>83</v>
      </c>
      <c r="AV319" s="13" t="s">
        <v>83</v>
      </c>
      <c r="AW319" s="13" t="s">
        <v>31</v>
      </c>
      <c r="AX319" s="13" t="s">
        <v>79</v>
      </c>
      <c r="AY319" s="187" t="s">
        <v>118</v>
      </c>
    </row>
    <row r="320" s="13" customFormat="1">
      <c r="A320" s="13"/>
      <c r="B320" s="185"/>
      <c r="C320" s="13"/>
      <c r="D320" s="186" t="s">
        <v>126</v>
      </c>
      <c r="E320" s="13"/>
      <c r="F320" s="188" t="s">
        <v>542</v>
      </c>
      <c r="G320" s="13"/>
      <c r="H320" s="189">
        <v>862.91999999999996</v>
      </c>
      <c r="I320" s="190"/>
      <c r="J320" s="13"/>
      <c r="K320" s="13"/>
      <c r="L320" s="185"/>
      <c r="M320" s="191"/>
      <c r="N320" s="192"/>
      <c r="O320" s="192"/>
      <c r="P320" s="192"/>
      <c r="Q320" s="192"/>
      <c r="R320" s="192"/>
      <c r="S320" s="192"/>
      <c r="T320" s="193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T320" s="187" t="s">
        <v>126</v>
      </c>
      <c r="AU320" s="187" t="s">
        <v>83</v>
      </c>
      <c r="AV320" s="13" t="s">
        <v>83</v>
      </c>
      <c r="AW320" s="13" t="s">
        <v>3</v>
      </c>
      <c r="AX320" s="13" t="s">
        <v>79</v>
      </c>
      <c r="AY320" s="187" t="s">
        <v>118</v>
      </c>
    </row>
    <row r="321" s="2" customFormat="1" ht="24.15" customHeight="1">
      <c r="A321" s="36"/>
      <c r="B321" s="170"/>
      <c r="C321" s="171" t="s">
        <v>543</v>
      </c>
      <c r="D321" s="171" t="s">
        <v>120</v>
      </c>
      <c r="E321" s="172" t="s">
        <v>544</v>
      </c>
      <c r="F321" s="173" t="s">
        <v>545</v>
      </c>
      <c r="G321" s="174" t="s">
        <v>154</v>
      </c>
      <c r="H321" s="175">
        <v>4230</v>
      </c>
      <c r="I321" s="176"/>
      <c r="J321" s="177">
        <f>ROUND(I321*H321,2)</f>
        <v>0</v>
      </c>
      <c r="K321" s="178"/>
      <c r="L321" s="37"/>
      <c r="M321" s="179" t="s">
        <v>1</v>
      </c>
      <c r="N321" s="180" t="s">
        <v>39</v>
      </c>
      <c r="O321" s="75"/>
      <c r="P321" s="181">
        <f>O321*H321</f>
        <v>0</v>
      </c>
      <c r="Q321" s="181">
        <v>0.0082199999999999999</v>
      </c>
      <c r="R321" s="181">
        <f>Q321*H321</f>
        <v>34.770600000000002</v>
      </c>
      <c r="S321" s="181">
        <v>0</v>
      </c>
      <c r="T321" s="182">
        <f>S321*H321</f>
        <v>0</v>
      </c>
      <c r="U321" s="36"/>
      <c r="V321" s="36"/>
      <c r="W321" s="36"/>
      <c r="X321" s="36"/>
      <c r="Y321" s="36"/>
      <c r="Z321" s="36"/>
      <c r="AA321" s="36"/>
      <c r="AB321" s="36"/>
      <c r="AC321" s="36"/>
      <c r="AD321" s="36"/>
      <c r="AE321" s="36"/>
      <c r="AR321" s="183" t="s">
        <v>124</v>
      </c>
      <c r="AT321" s="183" t="s">
        <v>120</v>
      </c>
      <c r="AU321" s="183" t="s">
        <v>83</v>
      </c>
      <c r="AY321" s="17" t="s">
        <v>118</v>
      </c>
      <c r="BE321" s="184">
        <f>IF(N321="základní",J321,0)</f>
        <v>0</v>
      </c>
      <c r="BF321" s="184">
        <f>IF(N321="snížená",J321,0)</f>
        <v>0</v>
      </c>
      <c r="BG321" s="184">
        <f>IF(N321="zákl. přenesená",J321,0)</f>
        <v>0</v>
      </c>
      <c r="BH321" s="184">
        <f>IF(N321="sníž. přenesená",J321,0)</f>
        <v>0</v>
      </c>
      <c r="BI321" s="184">
        <f>IF(N321="nulová",J321,0)</f>
        <v>0</v>
      </c>
      <c r="BJ321" s="17" t="s">
        <v>79</v>
      </c>
      <c r="BK321" s="184">
        <f>ROUND(I321*H321,2)</f>
        <v>0</v>
      </c>
      <c r="BL321" s="17" t="s">
        <v>124</v>
      </c>
      <c r="BM321" s="183" t="s">
        <v>546</v>
      </c>
    </row>
    <row r="322" s="13" customFormat="1">
      <c r="A322" s="13"/>
      <c r="B322" s="185"/>
      <c r="C322" s="13"/>
      <c r="D322" s="186" t="s">
        <v>126</v>
      </c>
      <c r="E322" s="187" t="s">
        <v>1</v>
      </c>
      <c r="F322" s="188" t="s">
        <v>547</v>
      </c>
      <c r="G322" s="13"/>
      <c r="H322" s="189">
        <v>4230</v>
      </c>
      <c r="I322" s="190"/>
      <c r="J322" s="13"/>
      <c r="K322" s="13"/>
      <c r="L322" s="185"/>
      <c r="M322" s="191"/>
      <c r="N322" s="192"/>
      <c r="O322" s="192"/>
      <c r="P322" s="192"/>
      <c r="Q322" s="192"/>
      <c r="R322" s="192"/>
      <c r="S322" s="192"/>
      <c r="T322" s="193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T322" s="187" t="s">
        <v>126</v>
      </c>
      <c r="AU322" s="187" t="s">
        <v>83</v>
      </c>
      <c r="AV322" s="13" t="s">
        <v>83</v>
      </c>
      <c r="AW322" s="13" t="s">
        <v>31</v>
      </c>
      <c r="AX322" s="13" t="s">
        <v>79</v>
      </c>
      <c r="AY322" s="187" t="s">
        <v>118</v>
      </c>
    </row>
    <row r="323" s="2" customFormat="1" ht="33" customHeight="1">
      <c r="A323" s="36"/>
      <c r="B323" s="170"/>
      <c r="C323" s="171" t="s">
        <v>548</v>
      </c>
      <c r="D323" s="171" t="s">
        <v>120</v>
      </c>
      <c r="E323" s="172" t="s">
        <v>549</v>
      </c>
      <c r="F323" s="173" t="s">
        <v>550</v>
      </c>
      <c r="G323" s="174" t="s">
        <v>154</v>
      </c>
      <c r="H323" s="175">
        <v>370</v>
      </c>
      <c r="I323" s="176"/>
      <c r="J323" s="177">
        <f>ROUND(I323*H323,2)</f>
        <v>0</v>
      </c>
      <c r="K323" s="178"/>
      <c r="L323" s="37"/>
      <c r="M323" s="179" t="s">
        <v>1</v>
      </c>
      <c r="N323" s="180" t="s">
        <v>39</v>
      </c>
      <c r="O323" s="75"/>
      <c r="P323" s="181">
        <f>O323*H323</f>
        <v>0</v>
      </c>
      <c r="Q323" s="181">
        <v>0.15540000000000001</v>
      </c>
      <c r="R323" s="181">
        <f>Q323*H323</f>
        <v>57.498000000000005</v>
      </c>
      <c r="S323" s="181">
        <v>0</v>
      </c>
      <c r="T323" s="182">
        <f>S323*H323</f>
        <v>0</v>
      </c>
      <c r="U323" s="36"/>
      <c r="V323" s="36"/>
      <c r="W323" s="36"/>
      <c r="X323" s="36"/>
      <c r="Y323" s="36"/>
      <c r="Z323" s="36"/>
      <c r="AA323" s="36"/>
      <c r="AB323" s="36"/>
      <c r="AC323" s="36"/>
      <c r="AD323" s="36"/>
      <c r="AE323" s="36"/>
      <c r="AR323" s="183" t="s">
        <v>124</v>
      </c>
      <c r="AT323" s="183" t="s">
        <v>120</v>
      </c>
      <c r="AU323" s="183" t="s">
        <v>83</v>
      </c>
      <c r="AY323" s="17" t="s">
        <v>118</v>
      </c>
      <c r="BE323" s="184">
        <f>IF(N323="základní",J323,0)</f>
        <v>0</v>
      </c>
      <c r="BF323" s="184">
        <f>IF(N323="snížená",J323,0)</f>
        <v>0</v>
      </c>
      <c r="BG323" s="184">
        <f>IF(N323="zákl. přenesená",J323,0)</f>
        <v>0</v>
      </c>
      <c r="BH323" s="184">
        <f>IF(N323="sníž. přenesená",J323,0)</f>
        <v>0</v>
      </c>
      <c r="BI323" s="184">
        <f>IF(N323="nulová",J323,0)</f>
        <v>0</v>
      </c>
      <c r="BJ323" s="17" t="s">
        <v>79</v>
      </c>
      <c r="BK323" s="184">
        <f>ROUND(I323*H323,2)</f>
        <v>0</v>
      </c>
      <c r="BL323" s="17" t="s">
        <v>124</v>
      </c>
      <c r="BM323" s="183" t="s">
        <v>551</v>
      </c>
    </row>
    <row r="324" s="13" customFormat="1">
      <c r="A324" s="13"/>
      <c r="B324" s="185"/>
      <c r="C324" s="13"/>
      <c r="D324" s="186" t="s">
        <v>126</v>
      </c>
      <c r="E324" s="187" t="s">
        <v>1</v>
      </c>
      <c r="F324" s="188" t="s">
        <v>552</v>
      </c>
      <c r="G324" s="13"/>
      <c r="H324" s="189">
        <v>370</v>
      </c>
      <c r="I324" s="190"/>
      <c r="J324" s="13"/>
      <c r="K324" s="13"/>
      <c r="L324" s="185"/>
      <c r="M324" s="191"/>
      <c r="N324" s="192"/>
      <c r="O324" s="192"/>
      <c r="P324" s="192"/>
      <c r="Q324" s="192"/>
      <c r="R324" s="192"/>
      <c r="S324" s="192"/>
      <c r="T324" s="193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T324" s="187" t="s">
        <v>126</v>
      </c>
      <c r="AU324" s="187" t="s">
        <v>83</v>
      </c>
      <c r="AV324" s="13" t="s">
        <v>83</v>
      </c>
      <c r="AW324" s="13" t="s">
        <v>31</v>
      </c>
      <c r="AX324" s="13" t="s">
        <v>79</v>
      </c>
      <c r="AY324" s="187" t="s">
        <v>118</v>
      </c>
    </row>
    <row r="325" s="2" customFormat="1" ht="24.15" customHeight="1">
      <c r="A325" s="36"/>
      <c r="B325" s="170"/>
      <c r="C325" s="194" t="s">
        <v>553</v>
      </c>
      <c r="D325" s="194" t="s">
        <v>216</v>
      </c>
      <c r="E325" s="195" t="s">
        <v>554</v>
      </c>
      <c r="F325" s="196" t="s">
        <v>555</v>
      </c>
      <c r="G325" s="197" t="s">
        <v>263</v>
      </c>
      <c r="H325" s="198">
        <v>259.07999999999998</v>
      </c>
      <c r="I325" s="199"/>
      <c r="J325" s="200">
        <f>ROUND(I325*H325,2)</f>
        <v>0</v>
      </c>
      <c r="K325" s="201"/>
      <c r="L325" s="202"/>
      <c r="M325" s="203" t="s">
        <v>1</v>
      </c>
      <c r="N325" s="204" t="s">
        <v>39</v>
      </c>
      <c r="O325" s="75"/>
      <c r="P325" s="181">
        <f>O325*H325</f>
        <v>0</v>
      </c>
      <c r="Q325" s="181">
        <v>0.082100000000000006</v>
      </c>
      <c r="R325" s="181">
        <f>Q325*H325</f>
        <v>21.270468000000001</v>
      </c>
      <c r="S325" s="181">
        <v>0</v>
      </c>
      <c r="T325" s="182">
        <f>S325*H325</f>
        <v>0</v>
      </c>
      <c r="U325" s="36"/>
      <c r="V325" s="36"/>
      <c r="W325" s="36"/>
      <c r="X325" s="36"/>
      <c r="Y325" s="36"/>
      <c r="Z325" s="36"/>
      <c r="AA325" s="36"/>
      <c r="AB325" s="36"/>
      <c r="AC325" s="36"/>
      <c r="AD325" s="36"/>
      <c r="AE325" s="36"/>
      <c r="AR325" s="183" t="s">
        <v>151</v>
      </c>
      <c r="AT325" s="183" t="s">
        <v>216</v>
      </c>
      <c r="AU325" s="183" t="s">
        <v>83</v>
      </c>
      <c r="AY325" s="17" t="s">
        <v>118</v>
      </c>
      <c r="BE325" s="184">
        <f>IF(N325="základní",J325,0)</f>
        <v>0</v>
      </c>
      <c r="BF325" s="184">
        <f>IF(N325="snížená",J325,0)</f>
        <v>0</v>
      </c>
      <c r="BG325" s="184">
        <f>IF(N325="zákl. přenesená",J325,0)</f>
        <v>0</v>
      </c>
      <c r="BH325" s="184">
        <f>IF(N325="sníž. přenesená",J325,0)</f>
        <v>0</v>
      </c>
      <c r="BI325" s="184">
        <f>IF(N325="nulová",J325,0)</f>
        <v>0</v>
      </c>
      <c r="BJ325" s="17" t="s">
        <v>79</v>
      </c>
      <c r="BK325" s="184">
        <f>ROUND(I325*H325,2)</f>
        <v>0</v>
      </c>
      <c r="BL325" s="17" t="s">
        <v>124</v>
      </c>
      <c r="BM325" s="183" t="s">
        <v>556</v>
      </c>
    </row>
    <row r="326" s="13" customFormat="1">
      <c r="A326" s="13"/>
      <c r="B326" s="185"/>
      <c r="C326" s="13"/>
      <c r="D326" s="186" t="s">
        <v>126</v>
      </c>
      <c r="E326" s="187" t="s">
        <v>1</v>
      </c>
      <c r="F326" s="188" t="s">
        <v>557</v>
      </c>
      <c r="G326" s="13"/>
      <c r="H326" s="189">
        <v>254</v>
      </c>
      <c r="I326" s="190"/>
      <c r="J326" s="13"/>
      <c r="K326" s="13"/>
      <c r="L326" s="185"/>
      <c r="M326" s="191"/>
      <c r="N326" s="192"/>
      <c r="O326" s="192"/>
      <c r="P326" s="192"/>
      <c r="Q326" s="192"/>
      <c r="R326" s="192"/>
      <c r="S326" s="192"/>
      <c r="T326" s="193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T326" s="187" t="s">
        <v>126</v>
      </c>
      <c r="AU326" s="187" t="s">
        <v>83</v>
      </c>
      <c r="AV326" s="13" t="s">
        <v>83</v>
      </c>
      <c r="AW326" s="13" t="s">
        <v>31</v>
      </c>
      <c r="AX326" s="13" t="s">
        <v>79</v>
      </c>
      <c r="AY326" s="187" t="s">
        <v>118</v>
      </c>
    </row>
    <row r="327" s="13" customFormat="1">
      <c r="A327" s="13"/>
      <c r="B327" s="185"/>
      <c r="C327" s="13"/>
      <c r="D327" s="186" t="s">
        <v>126</v>
      </c>
      <c r="E327" s="13"/>
      <c r="F327" s="188" t="s">
        <v>558</v>
      </c>
      <c r="G327" s="13"/>
      <c r="H327" s="189">
        <v>259.07999999999998</v>
      </c>
      <c r="I327" s="190"/>
      <c r="J327" s="13"/>
      <c r="K327" s="13"/>
      <c r="L327" s="185"/>
      <c r="M327" s="191"/>
      <c r="N327" s="192"/>
      <c r="O327" s="192"/>
      <c r="P327" s="192"/>
      <c r="Q327" s="192"/>
      <c r="R327" s="192"/>
      <c r="S327" s="192"/>
      <c r="T327" s="193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T327" s="187" t="s">
        <v>126</v>
      </c>
      <c r="AU327" s="187" t="s">
        <v>83</v>
      </c>
      <c r="AV327" s="13" t="s">
        <v>83</v>
      </c>
      <c r="AW327" s="13" t="s">
        <v>3</v>
      </c>
      <c r="AX327" s="13" t="s">
        <v>79</v>
      </c>
      <c r="AY327" s="187" t="s">
        <v>118</v>
      </c>
    </row>
    <row r="328" s="2" customFormat="1" ht="21.75" customHeight="1">
      <c r="A328" s="36"/>
      <c r="B328" s="170"/>
      <c r="C328" s="194" t="s">
        <v>559</v>
      </c>
      <c r="D328" s="194" t="s">
        <v>216</v>
      </c>
      <c r="E328" s="195" t="s">
        <v>560</v>
      </c>
      <c r="F328" s="196" t="s">
        <v>561</v>
      </c>
      <c r="G328" s="197" t="s">
        <v>263</v>
      </c>
      <c r="H328" s="198">
        <v>37.740000000000002</v>
      </c>
      <c r="I328" s="199"/>
      <c r="J328" s="200">
        <f>ROUND(I328*H328,2)</f>
        <v>0</v>
      </c>
      <c r="K328" s="201"/>
      <c r="L328" s="202"/>
      <c r="M328" s="203" t="s">
        <v>1</v>
      </c>
      <c r="N328" s="204" t="s">
        <v>39</v>
      </c>
      <c r="O328" s="75"/>
      <c r="P328" s="181">
        <f>O328*H328</f>
        <v>0</v>
      </c>
      <c r="Q328" s="181">
        <v>0.10199999999999999</v>
      </c>
      <c r="R328" s="181">
        <f>Q328*H328</f>
        <v>3.8494799999999998</v>
      </c>
      <c r="S328" s="181">
        <v>0</v>
      </c>
      <c r="T328" s="182">
        <f>S328*H328</f>
        <v>0</v>
      </c>
      <c r="U328" s="36"/>
      <c r="V328" s="36"/>
      <c r="W328" s="36"/>
      <c r="X328" s="36"/>
      <c r="Y328" s="36"/>
      <c r="Z328" s="36"/>
      <c r="AA328" s="36"/>
      <c r="AB328" s="36"/>
      <c r="AC328" s="36"/>
      <c r="AD328" s="36"/>
      <c r="AE328" s="36"/>
      <c r="AR328" s="183" t="s">
        <v>151</v>
      </c>
      <c r="AT328" s="183" t="s">
        <v>216</v>
      </c>
      <c r="AU328" s="183" t="s">
        <v>83</v>
      </c>
      <c r="AY328" s="17" t="s">
        <v>118</v>
      </c>
      <c r="BE328" s="184">
        <f>IF(N328="základní",J328,0)</f>
        <v>0</v>
      </c>
      <c r="BF328" s="184">
        <f>IF(N328="snížená",J328,0)</f>
        <v>0</v>
      </c>
      <c r="BG328" s="184">
        <f>IF(N328="zákl. přenesená",J328,0)</f>
        <v>0</v>
      </c>
      <c r="BH328" s="184">
        <f>IF(N328="sníž. přenesená",J328,0)</f>
        <v>0</v>
      </c>
      <c r="BI328" s="184">
        <f>IF(N328="nulová",J328,0)</f>
        <v>0</v>
      </c>
      <c r="BJ328" s="17" t="s">
        <v>79</v>
      </c>
      <c r="BK328" s="184">
        <f>ROUND(I328*H328,2)</f>
        <v>0</v>
      </c>
      <c r="BL328" s="17" t="s">
        <v>124</v>
      </c>
      <c r="BM328" s="183" t="s">
        <v>562</v>
      </c>
    </row>
    <row r="329" s="13" customFormat="1">
      <c r="A329" s="13"/>
      <c r="B329" s="185"/>
      <c r="C329" s="13"/>
      <c r="D329" s="186" t="s">
        <v>126</v>
      </c>
      <c r="E329" s="187" t="s">
        <v>1</v>
      </c>
      <c r="F329" s="188" t="s">
        <v>563</v>
      </c>
      <c r="G329" s="13"/>
      <c r="H329" s="189">
        <v>37</v>
      </c>
      <c r="I329" s="190"/>
      <c r="J329" s="13"/>
      <c r="K329" s="13"/>
      <c r="L329" s="185"/>
      <c r="M329" s="191"/>
      <c r="N329" s="192"/>
      <c r="O329" s="192"/>
      <c r="P329" s="192"/>
      <c r="Q329" s="192"/>
      <c r="R329" s="192"/>
      <c r="S329" s="192"/>
      <c r="T329" s="193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T329" s="187" t="s">
        <v>126</v>
      </c>
      <c r="AU329" s="187" t="s">
        <v>83</v>
      </c>
      <c r="AV329" s="13" t="s">
        <v>83</v>
      </c>
      <c r="AW329" s="13" t="s">
        <v>31</v>
      </c>
      <c r="AX329" s="13" t="s">
        <v>79</v>
      </c>
      <c r="AY329" s="187" t="s">
        <v>118</v>
      </c>
    </row>
    <row r="330" s="13" customFormat="1">
      <c r="A330" s="13"/>
      <c r="B330" s="185"/>
      <c r="C330" s="13"/>
      <c r="D330" s="186" t="s">
        <v>126</v>
      </c>
      <c r="E330" s="13"/>
      <c r="F330" s="188" t="s">
        <v>564</v>
      </c>
      <c r="G330" s="13"/>
      <c r="H330" s="189">
        <v>37.740000000000002</v>
      </c>
      <c r="I330" s="190"/>
      <c r="J330" s="13"/>
      <c r="K330" s="13"/>
      <c r="L330" s="185"/>
      <c r="M330" s="191"/>
      <c r="N330" s="192"/>
      <c r="O330" s="192"/>
      <c r="P330" s="192"/>
      <c r="Q330" s="192"/>
      <c r="R330" s="192"/>
      <c r="S330" s="192"/>
      <c r="T330" s="193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T330" s="187" t="s">
        <v>126</v>
      </c>
      <c r="AU330" s="187" t="s">
        <v>83</v>
      </c>
      <c r="AV330" s="13" t="s">
        <v>83</v>
      </c>
      <c r="AW330" s="13" t="s">
        <v>3</v>
      </c>
      <c r="AX330" s="13" t="s">
        <v>79</v>
      </c>
      <c r="AY330" s="187" t="s">
        <v>118</v>
      </c>
    </row>
    <row r="331" s="2" customFormat="1" ht="24.15" customHeight="1">
      <c r="A331" s="36"/>
      <c r="B331" s="170"/>
      <c r="C331" s="194" t="s">
        <v>565</v>
      </c>
      <c r="D331" s="194" t="s">
        <v>216</v>
      </c>
      <c r="E331" s="195" t="s">
        <v>566</v>
      </c>
      <c r="F331" s="196" t="s">
        <v>567</v>
      </c>
      <c r="G331" s="197" t="s">
        <v>263</v>
      </c>
      <c r="H331" s="198">
        <v>22.440000000000001</v>
      </c>
      <c r="I331" s="199"/>
      <c r="J331" s="200">
        <f>ROUND(I331*H331,2)</f>
        <v>0</v>
      </c>
      <c r="K331" s="201"/>
      <c r="L331" s="202"/>
      <c r="M331" s="203" t="s">
        <v>1</v>
      </c>
      <c r="N331" s="204" t="s">
        <v>39</v>
      </c>
      <c r="O331" s="75"/>
      <c r="P331" s="181">
        <f>O331*H331</f>
        <v>0</v>
      </c>
      <c r="Q331" s="181">
        <v>0.064000000000000001</v>
      </c>
      <c r="R331" s="181">
        <f>Q331*H331</f>
        <v>1.4361600000000001</v>
      </c>
      <c r="S331" s="181">
        <v>0</v>
      </c>
      <c r="T331" s="182">
        <f>S331*H331</f>
        <v>0</v>
      </c>
      <c r="U331" s="36"/>
      <c r="V331" s="36"/>
      <c r="W331" s="36"/>
      <c r="X331" s="36"/>
      <c r="Y331" s="36"/>
      <c r="Z331" s="36"/>
      <c r="AA331" s="36"/>
      <c r="AB331" s="36"/>
      <c r="AC331" s="36"/>
      <c r="AD331" s="36"/>
      <c r="AE331" s="36"/>
      <c r="AR331" s="183" t="s">
        <v>151</v>
      </c>
      <c r="AT331" s="183" t="s">
        <v>216</v>
      </c>
      <c r="AU331" s="183" t="s">
        <v>83</v>
      </c>
      <c r="AY331" s="17" t="s">
        <v>118</v>
      </c>
      <c r="BE331" s="184">
        <f>IF(N331="základní",J331,0)</f>
        <v>0</v>
      </c>
      <c r="BF331" s="184">
        <f>IF(N331="snížená",J331,0)</f>
        <v>0</v>
      </c>
      <c r="BG331" s="184">
        <f>IF(N331="zákl. přenesená",J331,0)</f>
        <v>0</v>
      </c>
      <c r="BH331" s="184">
        <f>IF(N331="sníž. přenesená",J331,0)</f>
        <v>0</v>
      </c>
      <c r="BI331" s="184">
        <f>IF(N331="nulová",J331,0)</f>
        <v>0</v>
      </c>
      <c r="BJ331" s="17" t="s">
        <v>79</v>
      </c>
      <c r="BK331" s="184">
        <f>ROUND(I331*H331,2)</f>
        <v>0</v>
      </c>
      <c r="BL331" s="17" t="s">
        <v>124</v>
      </c>
      <c r="BM331" s="183" t="s">
        <v>568</v>
      </c>
    </row>
    <row r="332" s="13" customFormat="1">
      <c r="A332" s="13"/>
      <c r="B332" s="185"/>
      <c r="C332" s="13"/>
      <c r="D332" s="186" t="s">
        <v>126</v>
      </c>
      <c r="E332" s="187" t="s">
        <v>1</v>
      </c>
      <c r="F332" s="188" t="s">
        <v>569</v>
      </c>
      <c r="G332" s="13"/>
      <c r="H332" s="189">
        <v>22</v>
      </c>
      <c r="I332" s="190"/>
      <c r="J332" s="13"/>
      <c r="K332" s="13"/>
      <c r="L332" s="185"/>
      <c r="M332" s="191"/>
      <c r="N332" s="192"/>
      <c r="O332" s="192"/>
      <c r="P332" s="192"/>
      <c r="Q332" s="192"/>
      <c r="R332" s="192"/>
      <c r="S332" s="192"/>
      <c r="T332" s="193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T332" s="187" t="s">
        <v>126</v>
      </c>
      <c r="AU332" s="187" t="s">
        <v>83</v>
      </c>
      <c r="AV332" s="13" t="s">
        <v>83</v>
      </c>
      <c r="AW332" s="13" t="s">
        <v>31</v>
      </c>
      <c r="AX332" s="13" t="s">
        <v>79</v>
      </c>
      <c r="AY332" s="187" t="s">
        <v>118</v>
      </c>
    </row>
    <row r="333" s="13" customFormat="1">
      <c r="A333" s="13"/>
      <c r="B333" s="185"/>
      <c r="C333" s="13"/>
      <c r="D333" s="186" t="s">
        <v>126</v>
      </c>
      <c r="E333" s="13"/>
      <c r="F333" s="188" t="s">
        <v>570</v>
      </c>
      <c r="G333" s="13"/>
      <c r="H333" s="189">
        <v>22.440000000000001</v>
      </c>
      <c r="I333" s="190"/>
      <c r="J333" s="13"/>
      <c r="K333" s="13"/>
      <c r="L333" s="185"/>
      <c r="M333" s="191"/>
      <c r="N333" s="192"/>
      <c r="O333" s="192"/>
      <c r="P333" s="192"/>
      <c r="Q333" s="192"/>
      <c r="R333" s="192"/>
      <c r="S333" s="192"/>
      <c r="T333" s="193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T333" s="187" t="s">
        <v>126</v>
      </c>
      <c r="AU333" s="187" t="s">
        <v>83</v>
      </c>
      <c r="AV333" s="13" t="s">
        <v>83</v>
      </c>
      <c r="AW333" s="13" t="s">
        <v>3</v>
      </c>
      <c r="AX333" s="13" t="s">
        <v>79</v>
      </c>
      <c r="AY333" s="187" t="s">
        <v>118</v>
      </c>
    </row>
    <row r="334" s="2" customFormat="1" ht="24.15" customHeight="1">
      <c r="A334" s="36"/>
      <c r="B334" s="170"/>
      <c r="C334" s="194" t="s">
        <v>571</v>
      </c>
      <c r="D334" s="194" t="s">
        <v>216</v>
      </c>
      <c r="E334" s="195" t="s">
        <v>572</v>
      </c>
      <c r="F334" s="196" t="s">
        <v>573</v>
      </c>
      <c r="G334" s="197" t="s">
        <v>263</v>
      </c>
      <c r="H334" s="198">
        <v>58.140000000000001</v>
      </c>
      <c r="I334" s="199"/>
      <c r="J334" s="200">
        <f>ROUND(I334*H334,2)</f>
        <v>0</v>
      </c>
      <c r="K334" s="201"/>
      <c r="L334" s="202"/>
      <c r="M334" s="203" t="s">
        <v>1</v>
      </c>
      <c r="N334" s="204" t="s">
        <v>39</v>
      </c>
      <c r="O334" s="75"/>
      <c r="P334" s="181">
        <f>O334*H334</f>
        <v>0</v>
      </c>
      <c r="Q334" s="181">
        <v>0.052999999999999998</v>
      </c>
      <c r="R334" s="181">
        <f>Q334*H334</f>
        <v>3.08142</v>
      </c>
      <c r="S334" s="181">
        <v>0</v>
      </c>
      <c r="T334" s="182">
        <f>S334*H334</f>
        <v>0</v>
      </c>
      <c r="U334" s="36"/>
      <c r="V334" s="36"/>
      <c r="W334" s="36"/>
      <c r="X334" s="36"/>
      <c r="Y334" s="36"/>
      <c r="Z334" s="36"/>
      <c r="AA334" s="36"/>
      <c r="AB334" s="36"/>
      <c r="AC334" s="36"/>
      <c r="AD334" s="36"/>
      <c r="AE334" s="36"/>
      <c r="AR334" s="183" t="s">
        <v>151</v>
      </c>
      <c r="AT334" s="183" t="s">
        <v>216</v>
      </c>
      <c r="AU334" s="183" t="s">
        <v>83</v>
      </c>
      <c r="AY334" s="17" t="s">
        <v>118</v>
      </c>
      <c r="BE334" s="184">
        <f>IF(N334="základní",J334,0)</f>
        <v>0</v>
      </c>
      <c r="BF334" s="184">
        <f>IF(N334="snížená",J334,0)</f>
        <v>0</v>
      </c>
      <c r="BG334" s="184">
        <f>IF(N334="zákl. přenesená",J334,0)</f>
        <v>0</v>
      </c>
      <c r="BH334" s="184">
        <f>IF(N334="sníž. přenesená",J334,0)</f>
        <v>0</v>
      </c>
      <c r="BI334" s="184">
        <f>IF(N334="nulová",J334,0)</f>
        <v>0</v>
      </c>
      <c r="BJ334" s="17" t="s">
        <v>79</v>
      </c>
      <c r="BK334" s="184">
        <f>ROUND(I334*H334,2)</f>
        <v>0</v>
      </c>
      <c r="BL334" s="17" t="s">
        <v>124</v>
      </c>
      <c r="BM334" s="183" t="s">
        <v>574</v>
      </c>
    </row>
    <row r="335" s="13" customFormat="1">
      <c r="A335" s="13"/>
      <c r="B335" s="185"/>
      <c r="C335" s="13"/>
      <c r="D335" s="186" t="s">
        <v>126</v>
      </c>
      <c r="E335" s="187" t="s">
        <v>1</v>
      </c>
      <c r="F335" s="188" t="s">
        <v>575</v>
      </c>
      <c r="G335" s="13"/>
      <c r="H335" s="189">
        <v>57</v>
      </c>
      <c r="I335" s="190"/>
      <c r="J335" s="13"/>
      <c r="K335" s="13"/>
      <c r="L335" s="185"/>
      <c r="M335" s="191"/>
      <c r="N335" s="192"/>
      <c r="O335" s="192"/>
      <c r="P335" s="192"/>
      <c r="Q335" s="192"/>
      <c r="R335" s="192"/>
      <c r="S335" s="192"/>
      <c r="T335" s="193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T335" s="187" t="s">
        <v>126</v>
      </c>
      <c r="AU335" s="187" t="s">
        <v>83</v>
      </c>
      <c r="AV335" s="13" t="s">
        <v>83</v>
      </c>
      <c r="AW335" s="13" t="s">
        <v>31</v>
      </c>
      <c r="AX335" s="13" t="s">
        <v>79</v>
      </c>
      <c r="AY335" s="187" t="s">
        <v>118</v>
      </c>
    </row>
    <row r="336" s="13" customFormat="1">
      <c r="A336" s="13"/>
      <c r="B336" s="185"/>
      <c r="C336" s="13"/>
      <c r="D336" s="186" t="s">
        <v>126</v>
      </c>
      <c r="E336" s="13"/>
      <c r="F336" s="188" t="s">
        <v>576</v>
      </c>
      <c r="G336" s="13"/>
      <c r="H336" s="189">
        <v>58.140000000000001</v>
      </c>
      <c r="I336" s="190"/>
      <c r="J336" s="13"/>
      <c r="K336" s="13"/>
      <c r="L336" s="185"/>
      <c r="M336" s="191"/>
      <c r="N336" s="192"/>
      <c r="O336" s="192"/>
      <c r="P336" s="192"/>
      <c r="Q336" s="192"/>
      <c r="R336" s="192"/>
      <c r="S336" s="192"/>
      <c r="T336" s="193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T336" s="187" t="s">
        <v>126</v>
      </c>
      <c r="AU336" s="187" t="s">
        <v>83</v>
      </c>
      <c r="AV336" s="13" t="s">
        <v>83</v>
      </c>
      <c r="AW336" s="13" t="s">
        <v>3</v>
      </c>
      <c r="AX336" s="13" t="s">
        <v>79</v>
      </c>
      <c r="AY336" s="187" t="s">
        <v>118</v>
      </c>
    </row>
    <row r="337" s="2" customFormat="1" ht="33" customHeight="1">
      <c r="A337" s="36"/>
      <c r="B337" s="170"/>
      <c r="C337" s="171" t="s">
        <v>577</v>
      </c>
      <c r="D337" s="171" t="s">
        <v>120</v>
      </c>
      <c r="E337" s="172" t="s">
        <v>578</v>
      </c>
      <c r="F337" s="173" t="s">
        <v>579</v>
      </c>
      <c r="G337" s="174" t="s">
        <v>154</v>
      </c>
      <c r="H337" s="175">
        <v>51</v>
      </c>
      <c r="I337" s="176"/>
      <c r="J337" s="177">
        <f>ROUND(I337*H337,2)</f>
        <v>0</v>
      </c>
      <c r="K337" s="178"/>
      <c r="L337" s="37"/>
      <c r="M337" s="179" t="s">
        <v>1</v>
      </c>
      <c r="N337" s="180" t="s">
        <v>39</v>
      </c>
      <c r="O337" s="75"/>
      <c r="P337" s="181">
        <f>O337*H337</f>
        <v>0</v>
      </c>
      <c r="Q337" s="181">
        <v>0</v>
      </c>
      <c r="R337" s="181">
        <f>Q337*H337</f>
        <v>0</v>
      </c>
      <c r="S337" s="181">
        <v>0</v>
      </c>
      <c r="T337" s="182">
        <f>S337*H337</f>
        <v>0</v>
      </c>
      <c r="U337" s="36"/>
      <c r="V337" s="36"/>
      <c r="W337" s="36"/>
      <c r="X337" s="36"/>
      <c r="Y337" s="36"/>
      <c r="Z337" s="36"/>
      <c r="AA337" s="36"/>
      <c r="AB337" s="36"/>
      <c r="AC337" s="36"/>
      <c r="AD337" s="36"/>
      <c r="AE337" s="36"/>
      <c r="AR337" s="183" t="s">
        <v>124</v>
      </c>
      <c r="AT337" s="183" t="s">
        <v>120</v>
      </c>
      <c r="AU337" s="183" t="s">
        <v>83</v>
      </c>
      <c r="AY337" s="17" t="s">
        <v>118</v>
      </c>
      <c r="BE337" s="184">
        <f>IF(N337="základní",J337,0)</f>
        <v>0</v>
      </c>
      <c r="BF337" s="184">
        <f>IF(N337="snížená",J337,0)</f>
        <v>0</v>
      </c>
      <c r="BG337" s="184">
        <f>IF(N337="zákl. přenesená",J337,0)</f>
        <v>0</v>
      </c>
      <c r="BH337" s="184">
        <f>IF(N337="sníž. přenesená",J337,0)</f>
        <v>0</v>
      </c>
      <c r="BI337" s="184">
        <f>IF(N337="nulová",J337,0)</f>
        <v>0</v>
      </c>
      <c r="BJ337" s="17" t="s">
        <v>79</v>
      </c>
      <c r="BK337" s="184">
        <f>ROUND(I337*H337,2)</f>
        <v>0</v>
      </c>
      <c r="BL337" s="17" t="s">
        <v>124</v>
      </c>
      <c r="BM337" s="183" t="s">
        <v>580</v>
      </c>
    </row>
    <row r="338" s="13" customFormat="1">
      <c r="A338" s="13"/>
      <c r="B338" s="185"/>
      <c r="C338" s="13"/>
      <c r="D338" s="186" t="s">
        <v>126</v>
      </c>
      <c r="E338" s="187" t="s">
        <v>1</v>
      </c>
      <c r="F338" s="188" t="s">
        <v>581</v>
      </c>
      <c r="G338" s="13"/>
      <c r="H338" s="189">
        <v>51</v>
      </c>
      <c r="I338" s="190"/>
      <c r="J338" s="13"/>
      <c r="K338" s="13"/>
      <c r="L338" s="185"/>
      <c r="M338" s="191"/>
      <c r="N338" s="192"/>
      <c r="O338" s="192"/>
      <c r="P338" s="192"/>
      <c r="Q338" s="192"/>
      <c r="R338" s="192"/>
      <c r="S338" s="192"/>
      <c r="T338" s="193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T338" s="187" t="s">
        <v>126</v>
      </c>
      <c r="AU338" s="187" t="s">
        <v>83</v>
      </c>
      <c r="AV338" s="13" t="s">
        <v>83</v>
      </c>
      <c r="AW338" s="13" t="s">
        <v>31</v>
      </c>
      <c r="AX338" s="13" t="s">
        <v>79</v>
      </c>
      <c r="AY338" s="187" t="s">
        <v>118</v>
      </c>
    </row>
    <row r="339" s="2" customFormat="1" ht="21.75" customHeight="1">
      <c r="A339" s="36"/>
      <c r="B339" s="170"/>
      <c r="C339" s="194" t="s">
        <v>582</v>
      </c>
      <c r="D339" s="194" t="s">
        <v>216</v>
      </c>
      <c r="E339" s="195" t="s">
        <v>583</v>
      </c>
      <c r="F339" s="196" t="s">
        <v>584</v>
      </c>
      <c r="G339" s="197" t="s">
        <v>263</v>
      </c>
      <c r="H339" s="198">
        <v>52.020000000000003</v>
      </c>
      <c r="I339" s="199"/>
      <c r="J339" s="200">
        <f>ROUND(I339*H339,2)</f>
        <v>0</v>
      </c>
      <c r="K339" s="201"/>
      <c r="L339" s="202"/>
      <c r="M339" s="203" t="s">
        <v>1</v>
      </c>
      <c r="N339" s="204" t="s">
        <v>39</v>
      </c>
      <c r="O339" s="75"/>
      <c r="P339" s="181">
        <f>O339*H339</f>
        <v>0</v>
      </c>
      <c r="Q339" s="181">
        <v>0.051499999999999997</v>
      </c>
      <c r="R339" s="181">
        <f>Q339*H339</f>
        <v>2.67903</v>
      </c>
      <c r="S339" s="181">
        <v>0</v>
      </c>
      <c r="T339" s="182">
        <f>S339*H339</f>
        <v>0</v>
      </c>
      <c r="U339" s="36"/>
      <c r="V339" s="36"/>
      <c r="W339" s="36"/>
      <c r="X339" s="36"/>
      <c r="Y339" s="36"/>
      <c r="Z339" s="36"/>
      <c r="AA339" s="36"/>
      <c r="AB339" s="36"/>
      <c r="AC339" s="36"/>
      <c r="AD339" s="36"/>
      <c r="AE339" s="36"/>
      <c r="AR339" s="183" t="s">
        <v>151</v>
      </c>
      <c r="AT339" s="183" t="s">
        <v>216</v>
      </c>
      <c r="AU339" s="183" t="s">
        <v>83</v>
      </c>
      <c r="AY339" s="17" t="s">
        <v>118</v>
      </c>
      <c r="BE339" s="184">
        <f>IF(N339="základní",J339,0)</f>
        <v>0</v>
      </c>
      <c r="BF339" s="184">
        <f>IF(N339="snížená",J339,0)</f>
        <v>0</v>
      </c>
      <c r="BG339" s="184">
        <f>IF(N339="zákl. přenesená",J339,0)</f>
        <v>0</v>
      </c>
      <c r="BH339" s="184">
        <f>IF(N339="sníž. přenesená",J339,0)</f>
        <v>0</v>
      </c>
      <c r="BI339" s="184">
        <f>IF(N339="nulová",J339,0)</f>
        <v>0</v>
      </c>
      <c r="BJ339" s="17" t="s">
        <v>79</v>
      </c>
      <c r="BK339" s="184">
        <f>ROUND(I339*H339,2)</f>
        <v>0</v>
      </c>
      <c r="BL339" s="17" t="s">
        <v>124</v>
      </c>
      <c r="BM339" s="183" t="s">
        <v>585</v>
      </c>
    </row>
    <row r="340" s="13" customFormat="1">
      <c r="A340" s="13"/>
      <c r="B340" s="185"/>
      <c r="C340" s="13"/>
      <c r="D340" s="186" t="s">
        <v>126</v>
      </c>
      <c r="E340" s="187" t="s">
        <v>1</v>
      </c>
      <c r="F340" s="188" t="s">
        <v>581</v>
      </c>
      <c r="G340" s="13"/>
      <c r="H340" s="189">
        <v>51</v>
      </c>
      <c r="I340" s="190"/>
      <c r="J340" s="13"/>
      <c r="K340" s="13"/>
      <c r="L340" s="185"/>
      <c r="M340" s="191"/>
      <c r="N340" s="192"/>
      <c r="O340" s="192"/>
      <c r="P340" s="192"/>
      <c r="Q340" s="192"/>
      <c r="R340" s="192"/>
      <c r="S340" s="192"/>
      <c r="T340" s="193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T340" s="187" t="s">
        <v>126</v>
      </c>
      <c r="AU340" s="187" t="s">
        <v>83</v>
      </c>
      <c r="AV340" s="13" t="s">
        <v>83</v>
      </c>
      <c r="AW340" s="13" t="s">
        <v>31</v>
      </c>
      <c r="AX340" s="13" t="s">
        <v>79</v>
      </c>
      <c r="AY340" s="187" t="s">
        <v>118</v>
      </c>
    </row>
    <row r="341" s="13" customFormat="1">
      <c r="A341" s="13"/>
      <c r="B341" s="185"/>
      <c r="C341" s="13"/>
      <c r="D341" s="186" t="s">
        <v>126</v>
      </c>
      <c r="E341" s="13"/>
      <c r="F341" s="188" t="s">
        <v>586</v>
      </c>
      <c r="G341" s="13"/>
      <c r="H341" s="189">
        <v>52.020000000000003</v>
      </c>
      <c r="I341" s="190"/>
      <c r="J341" s="13"/>
      <c r="K341" s="13"/>
      <c r="L341" s="185"/>
      <c r="M341" s="191"/>
      <c r="N341" s="192"/>
      <c r="O341" s="192"/>
      <c r="P341" s="192"/>
      <c r="Q341" s="192"/>
      <c r="R341" s="192"/>
      <c r="S341" s="192"/>
      <c r="T341" s="193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T341" s="187" t="s">
        <v>126</v>
      </c>
      <c r="AU341" s="187" t="s">
        <v>83</v>
      </c>
      <c r="AV341" s="13" t="s">
        <v>83</v>
      </c>
      <c r="AW341" s="13" t="s">
        <v>3</v>
      </c>
      <c r="AX341" s="13" t="s">
        <v>79</v>
      </c>
      <c r="AY341" s="187" t="s">
        <v>118</v>
      </c>
    </row>
    <row r="342" s="2" customFormat="1" ht="24.15" customHeight="1">
      <c r="A342" s="36"/>
      <c r="B342" s="170"/>
      <c r="C342" s="171" t="s">
        <v>587</v>
      </c>
      <c r="D342" s="171" t="s">
        <v>120</v>
      </c>
      <c r="E342" s="172" t="s">
        <v>588</v>
      </c>
      <c r="F342" s="173" t="s">
        <v>589</v>
      </c>
      <c r="G342" s="174" t="s">
        <v>154</v>
      </c>
      <c r="H342" s="175">
        <v>922</v>
      </c>
      <c r="I342" s="176"/>
      <c r="J342" s="177">
        <f>ROUND(I342*H342,2)</f>
        <v>0</v>
      </c>
      <c r="K342" s="178"/>
      <c r="L342" s="37"/>
      <c r="M342" s="179" t="s">
        <v>1</v>
      </c>
      <c r="N342" s="180" t="s">
        <v>39</v>
      </c>
      <c r="O342" s="75"/>
      <c r="P342" s="181">
        <f>O342*H342</f>
        <v>0</v>
      </c>
      <c r="Q342" s="181">
        <v>0</v>
      </c>
      <c r="R342" s="181">
        <f>Q342*H342</f>
        <v>0</v>
      </c>
      <c r="S342" s="181">
        <v>0</v>
      </c>
      <c r="T342" s="182">
        <f>S342*H342</f>
        <v>0</v>
      </c>
      <c r="U342" s="36"/>
      <c r="V342" s="36"/>
      <c r="W342" s="36"/>
      <c r="X342" s="36"/>
      <c r="Y342" s="36"/>
      <c r="Z342" s="36"/>
      <c r="AA342" s="36"/>
      <c r="AB342" s="36"/>
      <c r="AC342" s="36"/>
      <c r="AD342" s="36"/>
      <c r="AE342" s="36"/>
      <c r="AR342" s="183" t="s">
        <v>124</v>
      </c>
      <c r="AT342" s="183" t="s">
        <v>120</v>
      </c>
      <c r="AU342" s="183" t="s">
        <v>83</v>
      </c>
      <c r="AY342" s="17" t="s">
        <v>118</v>
      </c>
      <c r="BE342" s="184">
        <f>IF(N342="základní",J342,0)</f>
        <v>0</v>
      </c>
      <c r="BF342" s="184">
        <f>IF(N342="snížená",J342,0)</f>
        <v>0</v>
      </c>
      <c r="BG342" s="184">
        <f>IF(N342="zákl. přenesená",J342,0)</f>
        <v>0</v>
      </c>
      <c r="BH342" s="184">
        <f>IF(N342="sníž. přenesená",J342,0)</f>
        <v>0</v>
      </c>
      <c r="BI342" s="184">
        <f>IF(N342="nulová",J342,0)</f>
        <v>0</v>
      </c>
      <c r="BJ342" s="17" t="s">
        <v>79</v>
      </c>
      <c r="BK342" s="184">
        <f>ROUND(I342*H342,2)</f>
        <v>0</v>
      </c>
      <c r="BL342" s="17" t="s">
        <v>124</v>
      </c>
      <c r="BM342" s="183" t="s">
        <v>590</v>
      </c>
    </row>
    <row r="343" s="13" customFormat="1">
      <c r="A343" s="13"/>
      <c r="B343" s="185"/>
      <c r="C343" s="13"/>
      <c r="D343" s="186" t="s">
        <v>126</v>
      </c>
      <c r="E343" s="187" t="s">
        <v>1</v>
      </c>
      <c r="F343" s="188" t="s">
        <v>591</v>
      </c>
      <c r="G343" s="13"/>
      <c r="H343" s="189">
        <v>922</v>
      </c>
      <c r="I343" s="190"/>
      <c r="J343" s="13"/>
      <c r="K343" s="13"/>
      <c r="L343" s="185"/>
      <c r="M343" s="191"/>
      <c r="N343" s="192"/>
      <c r="O343" s="192"/>
      <c r="P343" s="192"/>
      <c r="Q343" s="192"/>
      <c r="R343" s="192"/>
      <c r="S343" s="192"/>
      <c r="T343" s="193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T343" s="187" t="s">
        <v>126</v>
      </c>
      <c r="AU343" s="187" t="s">
        <v>83</v>
      </c>
      <c r="AV343" s="13" t="s">
        <v>83</v>
      </c>
      <c r="AW343" s="13" t="s">
        <v>31</v>
      </c>
      <c r="AX343" s="13" t="s">
        <v>79</v>
      </c>
      <c r="AY343" s="187" t="s">
        <v>118</v>
      </c>
    </row>
    <row r="344" s="2" customFormat="1" ht="24.15" customHeight="1">
      <c r="A344" s="36"/>
      <c r="B344" s="170"/>
      <c r="C344" s="194" t="s">
        <v>592</v>
      </c>
      <c r="D344" s="194" t="s">
        <v>216</v>
      </c>
      <c r="E344" s="195" t="s">
        <v>593</v>
      </c>
      <c r="F344" s="196" t="s">
        <v>594</v>
      </c>
      <c r="G344" s="197" t="s">
        <v>263</v>
      </c>
      <c r="H344" s="198">
        <v>1880.8800000000001</v>
      </c>
      <c r="I344" s="199"/>
      <c r="J344" s="200">
        <f>ROUND(I344*H344,2)</f>
        <v>0</v>
      </c>
      <c r="K344" s="201"/>
      <c r="L344" s="202"/>
      <c r="M344" s="203" t="s">
        <v>1</v>
      </c>
      <c r="N344" s="204" t="s">
        <v>39</v>
      </c>
      <c r="O344" s="75"/>
      <c r="P344" s="181">
        <f>O344*H344</f>
        <v>0</v>
      </c>
      <c r="Q344" s="181">
        <v>0.010999999999999999</v>
      </c>
      <c r="R344" s="181">
        <f>Q344*H344</f>
        <v>20.689679999999999</v>
      </c>
      <c r="S344" s="181">
        <v>0</v>
      </c>
      <c r="T344" s="182">
        <f>S344*H344</f>
        <v>0</v>
      </c>
      <c r="U344" s="36"/>
      <c r="V344" s="36"/>
      <c r="W344" s="36"/>
      <c r="X344" s="36"/>
      <c r="Y344" s="36"/>
      <c r="Z344" s="36"/>
      <c r="AA344" s="36"/>
      <c r="AB344" s="36"/>
      <c r="AC344" s="36"/>
      <c r="AD344" s="36"/>
      <c r="AE344" s="36"/>
      <c r="AR344" s="183" t="s">
        <v>151</v>
      </c>
      <c r="AT344" s="183" t="s">
        <v>216</v>
      </c>
      <c r="AU344" s="183" t="s">
        <v>83</v>
      </c>
      <c r="AY344" s="17" t="s">
        <v>118</v>
      </c>
      <c r="BE344" s="184">
        <f>IF(N344="základní",J344,0)</f>
        <v>0</v>
      </c>
      <c r="BF344" s="184">
        <f>IF(N344="snížená",J344,0)</f>
        <v>0</v>
      </c>
      <c r="BG344" s="184">
        <f>IF(N344="zákl. přenesená",J344,0)</f>
        <v>0</v>
      </c>
      <c r="BH344" s="184">
        <f>IF(N344="sníž. přenesená",J344,0)</f>
        <v>0</v>
      </c>
      <c r="BI344" s="184">
        <f>IF(N344="nulová",J344,0)</f>
        <v>0</v>
      </c>
      <c r="BJ344" s="17" t="s">
        <v>79</v>
      </c>
      <c r="BK344" s="184">
        <f>ROUND(I344*H344,2)</f>
        <v>0</v>
      </c>
      <c r="BL344" s="17" t="s">
        <v>124</v>
      </c>
      <c r="BM344" s="183" t="s">
        <v>595</v>
      </c>
    </row>
    <row r="345" s="13" customFormat="1">
      <c r="A345" s="13"/>
      <c r="B345" s="185"/>
      <c r="C345" s="13"/>
      <c r="D345" s="186" t="s">
        <v>126</v>
      </c>
      <c r="E345" s="187" t="s">
        <v>1</v>
      </c>
      <c r="F345" s="188" t="s">
        <v>596</v>
      </c>
      <c r="G345" s="13"/>
      <c r="H345" s="189">
        <v>1844</v>
      </c>
      <c r="I345" s="190"/>
      <c r="J345" s="13"/>
      <c r="K345" s="13"/>
      <c r="L345" s="185"/>
      <c r="M345" s="191"/>
      <c r="N345" s="192"/>
      <c r="O345" s="192"/>
      <c r="P345" s="192"/>
      <c r="Q345" s="192"/>
      <c r="R345" s="192"/>
      <c r="S345" s="192"/>
      <c r="T345" s="193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T345" s="187" t="s">
        <v>126</v>
      </c>
      <c r="AU345" s="187" t="s">
        <v>83</v>
      </c>
      <c r="AV345" s="13" t="s">
        <v>83</v>
      </c>
      <c r="AW345" s="13" t="s">
        <v>31</v>
      </c>
      <c r="AX345" s="13" t="s">
        <v>79</v>
      </c>
      <c r="AY345" s="187" t="s">
        <v>118</v>
      </c>
    </row>
    <row r="346" s="13" customFormat="1">
      <c r="A346" s="13"/>
      <c r="B346" s="185"/>
      <c r="C346" s="13"/>
      <c r="D346" s="186" t="s">
        <v>126</v>
      </c>
      <c r="E346" s="13"/>
      <c r="F346" s="188" t="s">
        <v>597</v>
      </c>
      <c r="G346" s="13"/>
      <c r="H346" s="189">
        <v>1880.8800000000001</v>
      </c>
      <c r="I346" s="190"/>
      <c r="J346" s="13"/>
      <c r="K346" s="13"/>
      <c r="L346" s="185"/>
      <c r="M346" s="191"/>
      <c r="N346" s="192"/>
      <c r="O346" s="192"/>
      <c r="P346" s="192"/>
      <c r="Q346" s="192"/>
      <c r="R346" s="192"/>
      <c r="S346" s="192"/>
      <c r="T346" s="193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T346" s="187" t="s">
        <v>126</v>
      </c>
      <c r="AU346" s="187" t="s">
        <v>83</v>
      </c>
      <c r="AV346" s="13" t="s">
        <v>83</v>
      </c>
      <c r="AW346" s="13" t="s">
        <v>3</v>
      </c>
      <c r="AX346" s="13" t="s">
        <v>79</v>
      </c>
      <c r="AY346" s="187" t="s">
        <v>118</v>
      </c>
    </row>
    <row r="347" s="2" customFormat="1" ht="55.5" customHeight="1">
      <c r="A347" s="36"/>
      <c r="B347" s="170"/>
      <c r="C347" s="171" t="s">
        <v>598</v>
      </c>
      <c r="D347" s="171" t="s">
        <v>120</v>
      </c>
      <c r="E347" s="172" t="s">
        <v>599</v>
      </c>
      <c r="F347" s="173" t="s">
        <v>600</v>
      </c>
      <c r="G347" s="174" t="s">
        <v>301</v>
      </c>
      <c r="H347" s="175">
        <v>5</v>
      </c>
      <c r="I347" s="176"/>
      <c r="J347" s="177">
        <f>ROUND(I347*H347,2)</f>
        <v>0</v>
      </c>
      <c r="K347" s="178"/>
      <c r="L347" s="37"/>
      <c r="M347" s="179" t="s">
        <v>1</v>
      </c>
      <c r="N347" s="180" t="s">
        <v>39</v>
      </c>
      <c r="O347" s="75"/>
      <c r="P347" s="181">
        <f>O347*H347</f>
        <v>0</v>
      </c>
      <c r="Q347" s="181">
        <v>0</v>
      </c>
      <c r="R347" s="181">
        <f>Q347*H347</f>
        <v>0</v>
      </c>
      <c r="S347" s="181">
        <v>0</v>
      </c>
      <c r="T347" s="182">
        <f>S347*H347</f>
        <v>0</v>
      </c>
      <c r="U347" s="36"/>
      <c r="V347" s="36"/>
      <c r="W347" s="36"/>
      <c r="X347" s="36"/>
      <c r="Y347" s="36"/>
      <c r="Z347" s="36"/>
      <c r="AA347" s="36"/>
      <c r="AB347" s="36"/>
      <c r="AC347" s="36"/>
      <c r="AD347" s="36"/>
      <c r="AE347" s="36"/>
      <c r="AR347" s="183" t="s">
        <v>124</v>
      </c>
      <c r="AT347" s="183" t="s">
        <v>120</v>
      </c>
      <c r="AU347" s="183" t="s">
        <v>83</v>
      </c>
      <c r="AY347" s="17" t="s">
        <v>118</v>
      </c>
      <c r="BE347" s="184">
        <f>IF(N347="základní",J347,0)</f>
        <v>0</v>
      </c>
      <c r="BF347" s="184">
        <f>IF(N347="snížená",J347,0)</f>
        <v>0</v>
      </c>
      <c r="BG347" s="184">
        <f>IF(N347="zákl. přenesená",J347,0)</f>
        <v>0</v>
      </c>
      <c r="BH347" s="184">
        <f>IF(N347="sníž. přenesená",J347,0)</f>
        <v>0</v>
      </c>
      <c r="BI347" s="184">
        <f>IF(N347="nulová",J347,0)</f>
        <v>0</v>
      </c>
      <c r="BJ347" s="17" t="s">
        <v>79</v>
      </c>
      <c r="BK347" s="184">
        <f>ROUND(I347*H347,2)</f>
        <v>0</v>
      </c>
      <c r="BL347" s="17" t="s">
        <v>124</v>
      </c>
      <c r="BM347" s="183" t="s">
        <v>601</v>
      </c>
    </row>
    <row r="348" s="2" customFormat="1" ht="37.8" customHeight="1">
      <c r="A348" s="36"/>
      <c r="B348" s="170"/>
      <c r="C348" s="171" t="s">
        <v>602</v>
      </c>
      <c r="D348" s="171" t="s">
        <v>120</v>
      </c>
      <c r="E348" s="172" t="s">
        <v>603</v>
      </c>
      <c r="F348" s="173" t="s">
        <v>604</v>
      </c>
      <c r="G348" s="174" t="s">
        <v>301</v>
      </c>
      <c r="H348" s="175">
        <v>1</v>
      </c>
      <c r="I348" s="176"/>
      <c r="J348" s="177">
        <f>ROUND(I348*H348,2)</f>
        <v>0</v>
      </c>
      <c r="K348" s="178"/>
      <c r="L348" s="37"/>
      <c r="M348" s="179" t="s">
        <v>1</v>
      </c>
      <c r="N348" s="180" t="s">
        <v>39</v>
      </c>
      <c r="O348" s="75"/>
      <c r="P348" s="181">
        <f>O348*H348</f>
        <v>0</v>
      </c>
      <c r="Q348" s="181">
        <v>0</v>
      </c>
      <c r="R348" s="181">
        <f>Q348*H348</f>
        <v>0</v>
      </c>
      <c r="S348" s="181">
        <v>0</v>
      </c>
      <c r="T348" s="182">
        <f>S348*H348</f>
        <v>0</v>
      </c>
      <c r="U348" s="36"/>
      <c r="V348" s="36"/>
      <c r="W348" s="36"/>
      <c r="X348" s="36"/>
      <c r="Y348" s="36"/>
      <c r="Z348" s="36"/>
      <c r="AA348" s="36"/>
      <c r="AB348" s="36"/>
      <c r="AC348" s="36"/>
      <c r="AD348" s="36"/>
      <c r="AE348" s="36"/>
      <c r="AR348" s="183" t="s">
        <v>124</v>
      </c>
      <c r="AT348" s="183" t="s">
        <v>120</v>
      </c>
      <c r="AU348" s="183" t="s">
        <v>83</v>
      </c>
      <c r="AY348" s="17" t="s">
        <v>118</v>
      </c>
      <c r="BE348" s="184">
        <f>IF(N348="základní",J348,0)</f>
        <v>0</v>
      </c>
      <c r="BF348" s="184">
        <f>IF(N348="snížená",J348,0)</f>
        <v>0</v>
      </c>
      <c r="BG348" s="184">
        <f>IF(N348="zákl. přenesená",J348,0)</f>
        <v>0</v>
      </c>
      <c r="BH348" s="184">
        <f>IF(N348="sníž. přenesená",J348,0)</f>
        <v>0</v>
      </c>
      <c r="BI348" s="184">
        <f>IF(N348="nulová",J348,0)</f>
        <v>0</v>
      </c>
      <c r="BJ348" s="17" t="s">
        <v>79</v>
      </c>
      <c r="BK348" s="184">
        <f>ROUND(I348*H348,2)</f>
        <v>0</v>
      </c>
      <c r="BL348" s="17" t="s">
        <v>124</v>
      </c>
      <c r="BM348" s="183" t="s">
        <v>605</v>
      </c>
    </row>
    <row r="349" s="2" customFormat="1" ht="37.8" customHeight="1">
      <c r="A349" s="36"/>
      <c r="B349" s="170"/>
      <c r="C349" s="171" t="s">
        <v>606</v>
      </c>
      <c r="D349" s="171" t="s">
        <v>120</v>
      </c>
      <c r="E349" s="172" t="s">
        <v>607</v>
      </c>
      <c r="F349" s="173" t="s">
        <v>608</v>
      </c>
      <c r="G349" s="174" t="s">
        <v>301</v>
      </c>
      <c r="H349" s="175">
        <v>10</v>
      </c>
      <c r="I349" s="176"/>
      <c r="J349" s="177">
        <f>ROUND(I349*H349,2)</f>
        <v>0</v>
      </c>
      <c r="K349" s="178"/>
      <c r="L349" s="37"/>
      <c r="M349" s="179" t="s">
        <v>1</v>
      </c>
      <c r="N349" s="180" t="s">
        <v>39</v>
      </c>
      <c r="O349" s="75"/>
      <c r="P349" s="181">
        <f>O349*H349</f>
        <v>0</v>
      </c>
      <c r="Q349" s="181">
        <v>0</v>
      </c>
      <c r="R349" s="181">
        <f>Q349*H349</f>
        <v>0</v>
      </c>
      <c r="S349" s="181">
        <v>0</v>
      </c>
      <c r="T349" s="182">
        <f>S349*H349</f>
        <v>0</v>
      </c>
      <c r="U349" s="36"/>
      <c r="V349" s="36"/>
      <c r="W349" s="36"/>
      <c r="X349" s="36"/>
      <c r="Y349" s="36"/>
      <c r="Z349" s="36"/>
      <c r="AA349" s="36"/>
      <c r="AB349" s="36"/>
      <c r="AC349" s="36"/>
      <c r="AD349" s="36"/>
      <c r="AE349" s="36"/>
      <c r="AR349" s="183" t="s">
        <v>124</v>
      </c>
      <c r="AT349" s="183" t="s">
        <v>120</v>
      </c>
      <c r="AU349" s="183" t="s">
        <v>83</v>
      </c>
      <c r="AY349" s="17" t="s">
        <v>118</v>
      </c>
      <c r="BE349" s="184">
        <f>IF(N349="základní",J349,0)</f>
        <v>0</v>
      </c>
      <c r="BF349" s="184">
        <f>IF(N349="snížená",J349,0)</f>
        <v>0</v>
      </c>
      <c r="BG349" s="184">
        <f>IF(N349="zákl. přenesená",J349,0)</f>
        <v>0</v>
      </c>
      <c r="BH349" s="184">
        <f>IF(N349="sníž. přenesená",J349,0)</f>
        <v>0</v>
      </c>
      <c r="BI349" s="184">
        <f>IF(N349="nulová",J349,0)</f>
        <v>0</v>
      </c>
      <c r="BJ349" s="17" t="s">
        <v>79</v>
      </c>
      <c r="BK349" s="184">
        <f>ROUND(I349*H349,2)</f>
        <v>0</v>
      </c>
      <c r="BL349" s="17" t="s">
        <v>124</v>
      </c>
      <c r="BM349" s="183" t="s">
        <v>609</v>
      </c>
    </row>
    <row r="350" s="2" customFormat="1" ht="37.8" customHeight="1">
      <c r="A350" s="36"/>
      <c r="B350" s="170"/>
      <c r="C350" s="171" t="s">
        <v>610</v>
      </c>
      <c r="D350" s="171" t="s">
        <v>120</v>
      </c>
      <c r="E350" s="172" t="s">
        <v>611</v>
      </c>
      <c r="F350" s="173" t="s">
        <v>612</v>
      </c>
      <c r="G350" s="174" t="s">
        <v>301</v>
      </c>
      <c r="H350" s="175">
        <v>1</v>
      </c>
      <c r="I350" s="176"/>
      <c r="J350" s="177">
        <f>ROUND(I350*H350,2)</f>
        <v>0</v>
      </c>
      <c r="K350" s="178"/>
      <c r="L350" s="37"/>
      <c r="M350" s="179" t="s">
        <v>1</v>
      </c>
      <c r="N350" s="180" t="s">
        <v>39</v>
      </c>
      <c r="O350" s="75"/>
      <c r="P350" s="181">
        <f>O350*H350</f>
        <v>0</v>
      </c>
      <c r="Q350" s="181">
        <v>0</v>
      </c>
      <c r="R350" s="181">
        <f>Q350*H350</f>
        <v>0</v>
      </c>
      <c r="S350" s="181">
        <v>0</v>
      </c>
      <c r="T350" s="182">
        <f>S350*H350</f>
        <v>0</v>
      </c>
      <c r="U350" s="36"/>
      <c r="V350" s="36"/>
      <c r="W350" s="36"/>
      <c r="X350" s="36"/>
      <c r="Y350" s="36"/>
      <c r="Z350" s="36"/>
      <c r="AA350" s="36"/>
      <c r="AB350" s="36"/>
      <c r="AC350" s="36"/>
      <c r="AD350" s="36"/>
      <c r="AE350" s="36"/>
      <c r="AR350" s="183" t="s">
        <v>124</v>
      </c>
      <c r="AT350" s="183" t="s">
        <v>120</v>
      </c>
      <c r="AU350" s="183" t="s">
        <v>83</v>
      </c>
      <c r="AY350" s="17" t="s">
        <v>118</v>
      </c>
      <c r="BE350" s="184">
        <f>IF(N350="základní",J350,0)</f>
        <v>0</v>
      </c>
      <c r="BF350" s="184">
        <f>IF(N350="snížená",J350,0)</f>
        <v>0</v>
      </c>
      <c r="BG350" s="184">
        <f>IF(N350="zákl. přenesená",J350,0)</f>
        <v>0</v>
      </c>
      <c r="BH350" s="184">
        <f>IF(N350="sníž. přenesená",J350,0)</f>
        <v>0</v>
      </c>
      <c r="BI350" s="184">
        <f>IF(N350="nulová",J350,0)</f>
        <v>0</v>
      </c>
      <c r="BJ350" s="17" t="s">
        <v>79</v>
      </c>
      <c r="BK350" s="184">
        <f>ROUND(I350*H350,2)</f>
        <v>0</v>
      </c>
      <c r="BL350" s="17" t="s">
        <v>124</v>
      </c>
      <c r="BM350" s="183" t="s">
        <v>613</v>
      </c>
    </row>
    <row r="351" s="2" customFormat="1" ht="37.8" customHeight="1">
      <c r="A351" s="36"/>
      <c r="B351" s="170"/>
      <c r="C351" s="171" t="s">
        <v>614</v>
      </c>
      <c r="D351" s="171" t="s">
        <v>120</v>
      </c>
      <c r="E351" s="172" t="s">
        <v>615</v>
      </c>
      <c r="F351" s="173" t="s">
        <v>616</v>
      </c>
      <c r="G351" s="174" t="s">
        <v>154</v>
      </c>
      <c r="H351" s="175">
        <v>25</v>
      </c>
      <c r="I351" s="176"/>
      <c r="J351" s="177">
        <f>ROUND(I351*H351,2)</f>
        <v>0</v>
      </c>
      <c r="K351" s="178"/>
      <c r="L351" s="37"/>
      <c r="M351" s="179" t="s">
        <v>1</v>
      </c>
      <c r="N351" s="180" t="s">
        <v>39</v>
      </c>
      <c r="O351" s="75"/>
      <c r="P351" s="181">
        <f>O351*H351</f>
        <v>0</v>
      </c>
      <c r="Q351" s="181">
        <v>0</v>
      </c>
      <c r="R351" s="181">
        <f>Q351*H351</f>
        <v>0</v>
      </c>
      <c r="S351" s="181">
        <v>0</v>
      </c>
      <c r="T351" s="182">
        <f>S351*H351</f>
        <v>0</v>
      </c>
      <c r="U351" s="36"/>
      <c r="V351" s="36"/>
      <c r="W351" s="36"/>
      <c r="X351" s="36"/>
      <c r="Y351" s="36"/>
      <c r="Z351" s="36"/>
      <c r="AA351" s="36"/>
      <c r="AB351" s="36"/>
      <c r="AC351" s="36"/>
      <c r="AD351" s="36"/>
      <c r="AE351" s="36"/>
      <c r="AR351" s="183" t="s">
        <v>124</v>
      </c>
      <c r="AT351" s="183" t="s">
        <v>120</v>
      </c>
      <c r="AU351" s="183" t="s">
        <v>83</v>
      </c>
      <c r="AY351" s="17" t="s">
        <v>118</v>
      </c>
      <c r="BE351" s="184">
        <f>IF(N351="základní",J351,0)</f>
        <v>0</v>
      </c>
      <c r="BF351" s="184">
        <f>IF(N351="snížená",J351,0)</f>
        <v>0</v>
      </c>
      <c r="BG351" s="184">
        <f>IF(N351="zákl. přenesená",J351,0)</f>
        <v>0</v>
      </c>
      <c r="BH351" s="184">
        <f>IF(N351="sníž. přenesená",J351,0)</f>
        <v>0</v>
      </c>
      <c r="BI351" s="184">
        <f>IF(N351="nulová",J351,0)</f>
        <v>0</v>
      </c>
      <c r="BJ351" s="17" t="s">
        <v>79</v>
      </c>
      <c r="BK351" s="184">
        <f>ROUND(I351*H351,2)</f>
        <v>0</v>
      </c>
      <c r="BL351" s="17" t="s">
        <v>124</v>
      </c>
      <c r="BM351" s="183" t="s">
        <v>617</v>
      </c>
    </row>
    <row r="352" s="13" customFormat="1">
      <c r="A352" s="13"/>
      <c r="B352" s="185"/>
      <c r="C352" s="13"/>
      <c r="D352" s="186" t="s">
        <v>126</v>
      </c>
      <c r="E352" s="187" t="s">
        <v>1</v>
      </c>
      <c r="F352" s="188" t="s">
        <v>618</v>
      </c>
      <c r="G352" s="13"/>
      <c r="H352" s="189">
        <v>25</v>
      </c>
      <c r="I352" s="190"/>
      <c r="J352" s="13"/>
      <c r="K352" s="13"/>
      <c r="L352" s="185"/>
      <c r="M352" s="191"/>
      <c r="N352" s="192"/>
      <c r="O352" s="192"/>
      <c r="P352" s="192"/>
      <c r="Q352" s="192"/>
      <c r="R352" s="192"/>
      <c r="S352" s="192"/>
      <c r="T352" s="193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T352" s="187" t="s">
        <v>126</v>
      </c>
      <c r="AU352" s="187" t="s">
        <v>83</v>
      </c>
      <c r="AV352" s="13" t="s">
        <v>83</v>
      </c>
      <c r="AW352" s="13" t="s">
        <v>31</v>
      </c>
      <c r="AX352" s="13" t="s">
        <v>79</v>
      </c>
      <c r="AY352" s="187" t="s">
        <v>118</v>
      </c>
    </row>
    <row r="353" s="2" customFormat="1" ht="44.25" customHeight="1">
      <c r="A353" s="36"/>
      <c r="B353" s="170"/>
      <c r="C353" s="171" t="s">
        <v>619</v>
      </c>
      <c r="D353" s="171" t="s">
        <v>120</v>
      </c>
      <c r="E353" s="172" t="s">
        <v>620</v>
      </c>
      <c r="F353" s="173" t="s">
        <v>621</v>
      </c>
      <c r="G353" s="174" t="s">
        <v>263</v>
      </c>
      <c r="H353" s="175">
        <v>1</v>
      </c>
      <c r="I353" s="176"/>
      <c r="J353" s="177">
        <f>ROUND(I353*H353,2)</f>
        <v>0</v>
      </c>
      <c r="K353" s="178"/>
      <c r="L353" s="37"/>
      <c r="M353" s="179" t="s">
        <v>1</v>
      </c>
      <c r="N353" s="180" t="s">
        <v>39</v>
      </c>
      <c r="O353" s="75"/>
      <c r="P353" s="181">
        <f>O353*H353</f>
        <v>0</v>
      </c>
      <c r="Q353" s="181">
        <v>0</v>
      </c>
      <c r="R353" s="181">
        <f>Q353*H353</f>
        <v>0</v>
      </c>
      <c r="S353" s="181">
        <v>0</v>
      </c>
      <c r="T353" s="182">
        <f>S353*H353</f>
        <v>0</v>
      </c>
      <c r="U353" s="36"/>
      <c r="V353" s="36"/>
      <c r="W353" s="36"/>
      <c r="X353" s="36"/>
      <c r="Y353" s="36"/>
      <c r="Z353" s="36"/>
      <c r="AA353" s="36"/>
      <c r="AB353" s="36"/>
      <c r="AC353" s="36"/>
      <c r="AD353" s="36"/>
      <c r="AE353" s="36"/>
      <c r="AR353" s="183" t="s">
        <v>124</v>
      </c>
      <c r="AT353" s="183" t="s">
        <v>120</v>
      </c>
      <c r="AU353" s="183" t="s">
        <v>83</v>
      </c>
      <c r="AY353" s="17" t="s">
        <v>118</v>
      </c>
      <c r="BE353" s="184">
        <f>IF(N353="základní",J353,0)</f>
        <v>0</v>
      </c>
      <c r="BF353" s="184">
        <f>IF(N353="snížená",J353,0)</f>
        <v>0</v>
      </c>
      <c r="BG353" s="184">
        <f>IF(N353="zákl. přenesená",J353,0)</f>
        <v>0</v>
      </c>
      <c r="BH353" s="184">
        <f>IF(N353="sníž. přenesená",J353,0)</f>
        <v>0</v>
      </c>
      <c r="BI353" s="184">
        <f>IF(N353="nulová",J353,0)</f>
        <v>0</v>
      </c>
      <c r="BJ353" s="17" t="s">
        <v>79</v>
      </c>
      <c r="BK353" s="184">
        <f>ROUND(I353*H353,2)</f>
        <v>0</v>
      </c>
      <c r="BL353" s="17" t="s">
        <v>124</v>
      </c>
      <c r="BM353" s="183" t="s">
        <v>622</v>
      </c>
    </row>
    <row r="354" s="13" customFormat="1">
      <c r="A354" s="13"/>
      <c r="B354" s="185"/>
      <c r="C354" s="13"/>
      <c r="D354" s="186" t="s">
        <v>126</v>
      </c>
      <c r="E354" s="187" t="s">
        <v>1</v>
      </c>
      <c r="F354" s="188" t="s">
        <v>623</v>
      </c>
      <c r="G354" s="13"/>
      <c r="H354" s="189">
        <v>1</v>
      </c>
      <c r="I354" s="190"/>
      <c r="J354" s="13"/>
      <c r="K354" s="13"/>
      <c r="L354" s="185"/>
      <c r="M354" s="191"/>
      <c r="N354" s="192"/>
      <c r="O354" s="192"/>
      <c r="P354" s="192"/>
      <c r="Q354" s="192"/>
      <c r="R354" s="192"/>
      <c r="S354" s="192"/>
      <c r="T354" s="193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T354" s="187" t="s">
        <v>126</v>
      </c>
      <c r="AU354" s="187" t="s">
        <v>83</v>
      </c>
      <c r="AV354" s="13" t="s">
        <v>83</v>
      </c>
      <c r="AW354" s="13" t="s">
        <v>31</v>
      </c>
      <c r="AX354" s="13" t="s">
        <v>79</v>
      </c>
      <c r="AY354" s="187" t="s">
        <v>118</v>
      </c>
    </row>
    <row r="355" s="2" customFormat="1" ht="24.15" customHeight="1">
      <c r="A355" s="36"/>
      <c r="B355" s="170"/>
      <c r="C355" s="171" t="s">
        <v>624</v>
      </c>
      <c r="D355" s="171" t="s">
        <v>120</v>
      </c>
      <c r="E355" s="172" t="s">
        <v>625</v>
      </c>
      <c r="F355" s="173" t="s">
        <v>626</v>
      </c>
      <c r="G355" s="174" t="s">
        <v>154</v>
      </c>
      <c r="H355" s="175">
        <v>206</v>
      </c>
      <c r="I355" s="176"/>
      <c r="J355" s="177">
        <f>ROUND(I355*H355,2)</f>
        <v>0</v>
      </c>
      <c r="K355" s="178"/>
      <c r="L355" s="37"/>
      <c r="M355" s="179" t="s">
        <v>1</v>
      </c>
      <c r="N355" s="180" t="s">
        <v>39</v>
      </c>
      <c r="O355" s="75"/>
      <c r="P355" s="181">
        <f>O355*H355</f>
        <v>0</v>
      </c>
      <c r="Q355" s="181">
        <v>0</v>
      </c>
      <c r="R355" s="181">
        <f>Q355*H355</f>
        <v>0</v>
      </c>
      <c r="S355" s="181">
        <v>0</v>
      </c>
      <c r="T355" s="182">
        <f>S355*H355</f>
        <v>0</v>
      </c>
      <c r="U355" s="36"/>
      <c r="V355" s="36"/>
      <c r="W355" s="36"/>
      <c r="X355" s="36"/>
      <c r="Y355" s="36"/>
      <c r="Z355" s="36"/>
      <c r="AA355" s="36"/>
      <c r="AB355" s="36"/>
      <c r="AC355" s="36"/>
      <c r="AD355" s="36"/>
      <c r="AE355" s="36"/>
      <c r="AR355" s="183" t="s">
        <v>124</v>
      </c>
      <c r="AT355" s="183" t="s">
        <v>120</v>
      </c>
      <c r="AU355" s="183" t="s">
        <v>83</v>
      </c>
      <c r="AY355" s="17" t="s">
        <v>118</v>
      </c>
      <c r="BE355" s="184">
        <f>IF(N355="základní",J355,0)</f>
        <v>0</v>
      </c>
      <c r="BF355" s="184">
        <f>IF(N355="snížená",J355,0)</f>
        <v>0</v>
      </c>
      <c r="BG355" s="184">
        <f>IF(N355="zákl. přenesená",J355,0)</f>
        <v>0</v>
      </c>
      <c r="BH355" s="184">
        <f>IF(N355="sníž. přenesená",J355,0)</f>
        <v>0</v>
      </c>
      <c r="BI355" s="184">
        <f>IF(N355="nulová",J355,0)</f>
        <v>0</v>
      </c>
      <c r="BJ355" s="17" t="s">
        <v>79</v>
      </c>
      <c r="BK355" s="184">
        <f>ROUND(I355*H355,2)</f>
        <v>0</v>
      </c>
      <c r="BL355" s="17" t="s">
        <v>124</v>
      </c>
      <c r="BM355" s="183" t="s">
        <v>627</v>
      </c>
    </row>
    <row r="356" s="13" customFormat="1">
      <c r="A356" s="13"/>
      <c r="B356" s="185"/>
      <c r="C356" s="13"/>
      <c r="D356" s="186" t="s">
        <v>126</v>
      </c>
      <c r="E356" s="187" t="s">
        <v>1</v>
      </c>
      <c r="F356" s="188" t="s">
        <v>628</v>
      </c>
      <c r="G356" s="13"/>
      <c r="H356" s="189">
        <v>206</v>
      </c>
      <c r="I356" s="190"/>
      <c r="J356" s="13"/>
      <c r="K356" s="13"/>
      <c r="L356" s="185"/>
      <c r="M356" s="191"/>
      <c r="N356" s="192"/>
      <c r="O356" s="192"/>
      <c r="P356" s="192"/>
      <c r="Q356" s="192"/>
      <c r="R356" s="192"/>
      <c r="S356" s="192"/>
      <c r="T356" s="193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T356" s="187" t="s">
        <v>126</v>
      </c>
      <c r="AU356" s="187" t="s">
        <v>83</v>
      </c>
      <c r="AV356" s="13" t="s">
        <v>83</v>
      </c>
      <c r="AW356" s="13" t="s">
        <v>31</v>
      </c>
      <c r="AX356" s="13" t="s">
        <v>79</v>
      </c>
      <c r="AY356" s="187" t="s">
        <v>118</v>
      </c>
    </row>
    <row r="357" s="2" customFormat="1" ht="21.75" customHeight="1">
      <c r="A357" s="36"/>
      <c r="B357" s="170"/>
      <c r="C357" s="171" t="s">
        <v>629</v>
      </c>
      <c r="D357" s="171" t="s">
        <v>120</v>
      </c>
      <c r="E357" s="172" t="s">
        <v>630</v>
      </c>
      <c r="F357" s="173" t="s">
        <v>631</v>
      </c>
      <c r="G357" s="174" t="s">
        <v>154</v>
      </c>
      <c r="H357" s="175">
        <v>206</v>
      </c>
      <c r="I357" s="176"/>
      <c r="J357" s="177">
        <f>ROUND(I357*H357,2)</f>
        <v>0</v>
      </c>
      <c r="K357" s="178"/>
      <c r="L357" s="37"/>
      <c r="M357" s="179" t="s">
        <v>1</v>
      </c>
      <c r="N357" s="180" t="s">
        <v>39</v>
      </c>
      <c r="O357" s="75"/>
      <c r="P357" s="181">
        <f>O357*H357</f>
        <v>0</v>
      </c>
      <c r="Q357" s="181">
        <v>0</v>
      </c>
      <c r="R357" s="181">
        <f>Q357*H357</f>
        <v>0</v>
      </c>
      <c r="S357" s="181">
        <v>0</v>
      </c>
      <c r="T357" s="182">
        <f>S357*H357</f>
        <v>0</v>
      </c>
      <c r="U357" s="36"/>
      <c r="V357" s="36"/>
      <c r="W357" s="36"/>
      <c r="X357" s="36"/>
      <c r="Y357" s="36"/>
      <c r="Z357" s="36"/>
      <c r="AA357" s="36"/>
      <c r="AB357" s="36"/>
      <c r="AC357" s="36"/>
      <c r="AD357" s="36"/>
      <c r="AE357" s="36"/>
      <c r="AR357" s="183" t="s">
        <v>124</v>
      </c>
      <c r="AT357" s="183" t="s">
        <v>120</v>
      </c>
      <c r="AU357" s="183" t="s">
        <v>83</v>
      </c>
      <c r="AY357" s="17" t="s">
        <v>118</v>
      </c>
      <c r="BE357" s="184">
        <f>IF(N357="základní",J357,0)</f>
        <v>0</v>
      </c>
      <c r="BF357" s="184">
        <f>IF(N357="snížená",J357,0)</f>
        <v>0</v>
      </c>
      <c r="BG357" s="184">
        <f>IF(N357="zákl. přenesená",J357,0)</f>
        <v>0</v>
      </c>
      <c r="BH357" s="184">
        <f>IF(N357="sníž. přenesená",J357,0)</f>
        <v>0</v>
      </c>
      <c r="BI357" s="184">
        <f>IF(N357="nulová",J357,0)</f>
        <v>0</v>
      </c>
      <c r="BJ357" s="17" t="s">
        <v>79</v>
      </c>
      <c r="BK357" s="184">
        <f>ROUND(I357*H357,2)</f>
        <v>0</v>
      </c>
      <c r="BL357" s="17" t="s">
        <v>124</v>
      </c>
      <c r="BM357" s="183" t="s">
        <v>632</v>
      </c>
    </row>
    <row r="358" s="13" customFormat="1">
      <c r="A358" s="13"/>
      <c r="B358" s="185"/>
      <c r="C358" s="13"/>
      <c r="D358" s="186" t="s">
        <v>126</v>
      </c>
      <c r="E358" s="187" t="s">
        <v>1</v>
      </c>
      <c r="F358" s="188" t="s">
        <v>628</v>
      </c>
      <c r="G358" s="13"/>
      <c r="H358" s="189">
        <v>206</v>
      </c>
      <c r="I358" s="190"/>
      <c r="J358" s="13"/>
      <c r="K358" s="13"/>
      <c r="L358" s="185"/>
      <c r="M358" s="191"/>
      <c r="N358" s="192"/>
      <c r="O358" s="192"/>
      <c r="P358" s="192"/>
      <c r="Q358" s="192"/>
      <c r="R358" s="192"/>
      <c r="S358" s="192"/>
      <c r="T358" s="193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T358" s="187" t="s">
        <v>126</v>
      </c>
      <c r="AU358" s="187" t="s">
        <v>83</v>
      </c>
      <c r="AV358" s="13" t="s">
        <v>83</v>
      </c>
      <c r="AW358" s="13" t="s">
        <v>31</v>
      </c>
      <c r="AX358" s="13" t="s">
        <v>79</v>
      </c>
      <c r="AY358" s="187" t="s">
        <v>118</v>
      </c>
    </row>
    <row r="359" s="2" customFormat="1" ht="33" customHeight="1">
      <c r="A359" s="36"/>
      <c r="B359" s="170"/>
      <c r="C359" s="171" t="s">
        <v>410</v>
      </c>
      <c r="D359" s="171" t="s">
        <v>120</v>
      </c>
      <c r="E359" s="172" t="s">
        <v>633</v>
      </c>
      <c r="F359" s="173" t="s">
        <v>634</v>
      </c>
      <c r="G359" s="174" t="s">
        <v>263</v>
      </c>
      <c r="H359" s="175">
        <v>1</v>
      </c>
      <c r="I359" s="176"/>
      <c r="J359" s="177">
        <f>ROUND(I359*H359,2)</f>
        <v>0</v>
      </c>
      <c r="K359" s="178"/>
      <c r="L359" s="37"/>
      <c r="M359" s="179" t="s">
        <v>1</v>
      </c>
      <c r="N359" s="180" t="s">
        <v>39</v>
      </c>
      <c r="O359" s="75"/>
      <c r="P359" s="181">
        <f>O359*H359</f>
        <v>0</v>
      </c>
      <c r="Q359" s="181">
        <v>0.097159999999999996</v>
      </c>
      <c r="R359" s="181">
        <f>Q359*H359</f>
        <v>0.097159999999999996</v>
      </c>
      <c r="S359" s="181">
        <v>0</v>
      </c>
      <c r="T359" s="182">
        <f>S359*H359</f>
        <v>0</v>
      </c>
      <c r="U359" s="36"/>
      <c r="V359" s="36"/>
      <c r="W359" s="36"/>
      <c r="X359" s="36"/>
      <c r="Y359" s="36"/>
      <c r="Z359" s="36"/>
      <c r="AA359" s="36"/>
      <c r="AB359" s="36"/>
      <c r="AC359" s="36"/>
      <c r="AD359" s="36"/>
      <c r="AE359" s="36"/>
      <c r="AR359" s="183" t="s">
        <v>124</v>
      </c>
      <c r="AT359" s="183" t="s">
        <v>120</v>
      </c>
      <c r="AU359" s="183" t="s">
        <v>83</v>
      </c>
      <c r="AY359" s="17" t="s">
        <v>118</v>
      </c>
      <c r="BE359" s="184">
        <f>IF(N359="základní",J359,0)</f>
        <v>0</v>
      </c>
      <c r="BF359" s="184">
        <f>IF(N359="snížená",J359,0)</f>
        <v>0</v>
      </c>
      <c r="BG359" s="184">
        <f>IF(N359="zákl. přenesená",J359,0)</f>
        <v>0</v>
      </c>
      <c r="BH359" s="184">
        <f>IF(N359="sníž. přenesená",J359,0)</f>
        <v>0</v>
      </c>
      <c r="BI359" s="184">
        <f>IF(N359="nulová",J359,0)</f>
        <v>0</v>
      </c>
      <c r="BJ359" s="17" t="s">
        <v>79</v>
      </c>
      <c r="BK359" s="184">
        <f>ROUND(I359*H359,2)</f>
        <v>0</v>
      </c>
      <c r="BL359" s="17" t="s">
        <v>124</v>
      </c>
      <c r="BM359" s="183" t="s">
        <v>635</v>
      </c>
    </row>
    <row r="360" s="2" customFormat="1" ht="24.15" customHeight="1">
      <c r="A360" s="36"/>
      <c r="B360" s="170"/>
      <c r="C360" s="194" t="s">
        <v>636</v>
      </c>
      <c r="D360" s="194" t="s">
        <v>216</v>
      </c>
      <c r="E360" s="195" t="s">
        <v>637</v>
      </c>
      <c r="F360" s="196" t="s">
        <v>638</v>
      </c>
      <c r="G360" s="197" t="s">
        <v>263</v>
      </c>
      <c r="H360" s="198">
        <v>1</v>
      </c>
      <c r="I360" s="199"/>
      <c r="J360" s="200">
        <f>ROUND(I360*H360,2)</f>
        <v>0</v>
      </c>
      <c r="K360" s="201"/>
      <c r="L360" s="202"/>
      <c r="M360" s="203" t="s">
        <v>1</v>
      </c>
      <c r="N360" s="204" t="s">
        <v>39</v>
      </c>
      <c r="O360" s="75"/>
      <c r="P360" s="181">
        <f>O360*H360</f>
        <v>0</v>
      </c>
      <c r="Q360" s="181">
        <v>0.14599999999999999</v>
      </c>
      <c r="R360" s="181">
        <f>Q360*H360</f>
        <v>0.14599999999999999</v>
      </c>
      <c r="S360" s="181">
        <v>0</v>
      </c>
      <c r="T360" s="182">
        <f>S360*H360</f>
        <v>0</v>
      </c>
      <c r="U360" s="36"/>
      <c r="V360" s="36"/>
      <c r="W360" s="36"/>
      <c r="X360" s="36"/>
      <c r="Y360" s="36"/>
      <c r="Z360" s="36"/>
      <c r="AA360" s="36"/>
      <c r="AB360" s="36"/>
      <c r="AC360" s="36"/>
      <c r="AD360" s="36"/>
      <c r="AE360" s="36"/>
      <c r="AR360" s="183" t="s">
        <v>151</v>
      </c>
      <c r="AT360" s="183" t="s">
        <v>216</v>
      </c>
      <c r="AU360" s="183" t="s">
        <v>83</v>
      </c>
      <c r="AY360" s="17" t="s">
        <v>118</v>
      </c>
      <c r="BE360" s="184">
        <f>IF(N360="základní",J360,0)</f>
        <v>0</v>
      </c>
      <c r="BF360" s="184">
        <f>IF(N360="snížená",J360,0)</f>
        <v>0</v>
      </c>
      <c r="BG360" s="184">
        <f>IF(N360="zákl. přenesená",J360,0)</f>
        <v>0</v>
      </c>
      <c r="BH360" s="184">
        <f>IF(N360="sníž. přenesená",J360,0)</f>
        <v>0</v>
      </c>
      <c r="BI360" s="184">
        <f>IF(N360="nulová",J360,0)</f>
        <v>0</v>
      </c>
      <c r="BJ360" s="17" t="s">
        <v>79</v>
      </c>
      <c r="BK360" s="184">
        <f>ROUND(I360*H360,2)</f>
        <v>0</v>
      </c>
      <c r="BL360" s="17" t="s">
        <v>124</v>
      </c>
      <c r="BM360" s="183" t="s">
        <v>639</v>
      </c>
    </row>
    <row r="361" s="2" customFormat="1" ht="24.15" customHeight="1">
      <c r="A361" s="36"/>
      <c r="B361" s="170"/>
      <c r="C361" s="171" t="s">
        <v>640</v>
      </c>
      <c r="D361" s="171" t="s">
        <v>120</v>
      </c>
      <c r="E361" s="172" t="s">
        <v>641</v>
      </c>
      <c r="F361" s="173" t="s">
        <v>642</v>
      </c>
      <c r="G361" s="174" t="s">
        <v>263</v>
      </c>
      <c r="H361" s="175">
        <v>27</v>
      </c>
      <c r="I361" s="176"/>
      <c r="J361" s="177">
        <f>ROUND(I361*H361,2)</f>
        <v>0</v>
      </c>
      <c r="K361" s="178"/>
      <c r="L361" s="37"/>
      <c r="M361" s="179" t="s">
        <v>1</v>
      </c>
      <c r="N361" s="180" t="s">
        <v>39</v>
      </c>
      <c r="O361" s="75"/>
      <c r="P361" s="181">
        <f>O361*H361</f>
        <v>0</v>
      </c>
      <c r="Q361" s="181">
        <v>0</v>
      </c>
      <c r="R361" s="181">
        <f>Q361*H361</f>
        <v>0</v>
      </c>
      <c r="S361" s="181">
        <v>0</v>
      </c>
      <c r="T361" s="182">
        <f>S361*H361</f>
        <v>0</v>
      </c>
      <c r="U361" s="36"/>
      <c r="V361" s="36"/>
      <c r="W361" s="36"/>
      <c r="X361" s="36"/>
      <c r="Y361" s="36"/>
      <c r="Z361" s="36"/>
      <c r="AA361" s="36"/>
      <c r="AB361" s="36"/>
      <c r="AC361" s="36"/>
      <c r="AD361" s="36"/>
      <c r="AE361" s="36"/>
      <c r="AR361" s="183" t="s">
        <v>124</v>
      </c>
      <c r="AT361" s="183" t="s">
        <v>120</v>
      </c>
      <c r="AU361" s="183" t="s">
        <v>83</v>
      </c>
      <c r="AY361" s="17" t="s">
        <v>118</v>
      </c>
      <c r="BE361" s="184">
        <f>IF(N361="základní",J361,0)</f>
        <v>0</v>
      </c>
      <c r="BF361" s="184">
        <f>IF(N361="snížená",J361,0)</f>
        <v>0</v>
      </c>
      <c r="BG361" s="184">
        <f>IF(N361="zákl. přenesená",J361,0)</f>
        <v>0</v>
      </c>
      <c r="BH361" s="184">
        <f>IF(N361="sníž. přenesená",J361,0)</f>
        <v>0</v>
      </c>
      <c r="BI361" s="184">
        <f>IF(N361="nulová",J361,0)</f>
        <v>0</v>
      </c>
      <c r="BJ361" s="17" t="s">
        <v>79</v>
      </c>
      <c r="BK361" s="184">
        <f>ROUND(I361*H361,2)</f>
        <v>0</v>
      </c>
      <c r="BL361" s="17" t="s">
        <v>124</v>
      </c>
      <c r="BM361" s="183" t="s">
        <v>643</v>
      </c>
    </row>
    <row r="362" s="2" customFormat="1" ht="44.25" customHeight="1">
      <c r="A362" s="36"/>
      <c r="B362" s="170"/>
      <c r="C362" s="171" t="s">
        <v>644</v>
      </c>
      <c r="D362" s="171" t="s">
        <v>120</v>
      </c>
      <c r="E362" s="172" t="s">
        <v>645</v>
      </c>
      <c r="F362" s="173" t="s">
        <v>646</v>
      </c>
      <c r="G362" s="174" t="s">
        <v>154</v>
      </c>
      <c r="H362" s="175">
        <v>254</v>
      </c>
      <c r="I362" s="176"/>
      <c r="J362" s="177">
        <f>ROUND(I362*H362,2)</f>
        <v>0</v>
      </c>
      <c r="K362" s="178"/>
      <c r="L362" s="37"/>
      <c r="M362" s="179" t="s">
        <v>1</v>
      </c>
      <c r="N362" s="180" t="s">
        <v>39</v>
      </c>
      <c r="O362" s="75"/>
      <c r="P362" s="181">
        <f>O362*H362</f>
        <v>0</v>
      </c>
      <c r="Q362" s="181">
        <v>0</v>
      </c>
      <c r="R362" s="181">
        <f>Q362*H362</f>
        <v>0</v>
      </c>
      <c r="S362" s="181">
        <v>0</v>
      </c>
      <c r="T362" s="182">
        <f>S362*H362</f>
        <v>0</v>
      </c>
      <c r="U362" s="36"/>
      <c r="V362" s="36"/>
      <c r="W362" s="36"/>
      <c r="X362" s="36"/>
      <c r="Y362" s="36"/>
      <c r="Z362" s="36"/>
      <c r="AA362" s="36"/>
      <c r="AB362" s="36"/>
      <c r="AC362" s="36"/>
      <c r="AD362" s="36"/>
      <c r="AE362" s="36"/>
      <c r="AR362" s="183" t="s">
        <v>124</v>
      </c>
      <c r="AT362" s="183" t="s">
        <v>120</v>
      </c>
      <c r="AU362" s="183" t="s">
        <v>83</v>
      </c>
      <c r="AY362" s="17" t="s">
        <v>118</v>
      </c>
      <c r="BE362" s="184">
        <f>IF(N362="základní",J362,0)</f>
        <v>0</v>
      </c>
      <c r="BF362" s="184">
        <f>IF(N362="snížená",J362,0)</f>
        <v>0</v>
      </c>
      <c r="BG362" s="184">
        <f>IF(N362="zákl. přenesená",J362,0)</f>
        <v>0</v>
      </c>
      <c r="BH362" s="184">
        <f>IF(N362="sníž. přenesená",J362,0)</f>
        <v>0</v>
      </c>
      <c r="BI362" s="184">
        <f>IF(N362="nulová",J362,0)</f>
        <v>0</v>
      </c>
      <c r="BJ362" s="17" t="s">
        <v>79</v>
      </c>
      <c r="BK362" s="184">
        <f>ROUND(I362*H362,2)</f>
        <v>0</v>
      </c>
      <c r="BL362" s="17" t="s">
        <v>124</v>
      </c>
      <c r="BM362" s="183" t="s">
        <v>647</v>
      </c>
    </row>
    <row r="363" s="13" customFormat="1">
      <c r="A363" s="13"/>
      <c r="B363" s="185"/>
      <c r="C363" s="13"/>
      <c r="D363" s="186" t="s">
        <v>126</v>
      </c>
      <c r="E363" s="187" t="s">
        <v>1</v>
      </c>
      <c r="F363" s="188" t="s">
        <v>160</v>
      </c>
      <c r="G363" s="13"/>
      <c r="H363" s="189">
        <v>254</v>
      </c>
      <c r="I363" s="190"/>
      <c r="J363" s="13"/>
      <c r="K363" s="13"/>
      <c r="L363" s="185"/>
      <c r="M363" s="191"/>
      <c r="N363" s="192"/>
      <c r="O363" s="192"/>
      <c r="P363" s="192"/>
      <c r="Q363" s="192"/>
      <c r="R363" s="192"/>
      <c r="S363" s="192"/>
      <c r="T363" s="193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T363" s="187" t="s">
        <v>126</v>
      </c>
      <c r="AU363" s="187" t="s">
        <v>83</v>
      </c>
      <c r="AV363" s="13" t="s">
        <v>83</v>
      </c>
      <c r="AW363" s="13" t="s">
        <v>31</v>
      </c>
      <c r="AX363" s="13" t="s">
        <v>79</v>
      </c>
      <c r="AY363" s="187" t="s">
        <v>118</v>
      </c>
    </row>
    <row r="364" s="2" customFormat="1" ht="66.75" customHeight="1">
      <c r="A364" s="36"/>
      <c r="B364" s="170"/>
      <c r="C364" s="171" t="s">
        <v>648</v>
      </c>
      <c r="D364" s="171" t="s">
        <v>120</v>
      </c>
      <c r="E364" s="172" t="s">
        <v>649</v>
      </c>
      <c r="F364" s="173" t="s">
        <v>650</v>
      </c>
      <c r="G364" s="174" t="s">
        <v>301</v>
      </c>
      <c r="H364" s="175">
        <v>2</v>
      </c>
      <c r="I364" s="176"/>
      <c r="J364" s="177">
        <f>ROUND(I364*H364,2)</f>
        <v>0</v>
      </c>
      <c r="K364" s="178"/>
      <c r="L364" s="37"/>
      <c r="M364" s="179" t="s">
        <v>1</v>
      </c>
      <c r="N364" s="180" t="s">
        <v>39</v>
      </c>
      <c r="O364" s="75"/>
      <c r="P364" s="181">
        <f>O364*H364</f>
        <v>0</v>
      </c>
      <c r="Q364" s="181">
        <v>0</v>
      </c>
      <c r="R364" s="181">
        <f>Q364*H364</f>
        <v>0</v>
      </c>
      <c r="S364" s="181">
        <v>0</v>
      </c>
      <c r="T364" s="182">
        <f>S364*H364</f>
        <v>0</v>
      </c>
      <c r="U364" s="36"/>
      <c r="V364" s="36"/>
      <c r="W364" s="36"/>
      <c r="X364" s="36"/>
      <c r="Y364" s="36"/>
      <c r="Z364" s="36"/>
      <c r="AA364" s="36"/>
      <c r="AB364" s="36"/>
      <c r="AC364" s="36"/>
      <c r="AD364" s="36"/>
      <c r="AE364" s="36"/>
      <c r="AR364" s="183" t="s">
        <v>124</v>
      </c>
      <c r="AT364" s="183" t="s">
        <v>120</v>
      </c>
      <c r="AU364" s="183" t="s">
        <v>83</v>
      </c>
      <c r="AY364" s="17" t="s">
        <v>118</v>
      </c>
      <c r="BE364" s="184">
        <f>IF(N364="základní",J364,0)</f>
        <v>0</v>
      </c>
      <c r="BF364" s="184">
        <f>IF(N364="snížená",J364,0)</f>
        <v>0</v>
      </c>
      <c r="BG364" s="184">
        <f>IF(N364="zákl. přenesená",J364,0)</f>
        <v>0</v>
      </c>
      <c r="BH364" s="184">
        <f>IF(N364="sníž. přenesená",J364,0)</f>
        <v>0</v>
      </c>
      <c r="BI364" s="184">
        <f>IF(N364="nulová",J364,0)</f>
        <v>0</v>
      </c>
      <c r="BJ364" s="17" t="s">
        <v>79</v>
      </c>
      <c r="BK364" s="184">
        <f>ROUND(I364*H364,2)</f>
        <v>0</v>
      </c>
      <c r="BL364" s="17" t="s">
        <v>124</v>
      </c>
      <c r="BM364" s="183" t="s">
        <v>651</v>
      </c>
    </row>
    <row r="365" s="12" customFormat="1" ht="22.8" customHeight="1">
      <c r="A365" s="12"/>
      <c r="B365" s="157"/>
      <c r="C365" s="12"/>
      <c r="D365" s="158" t="s">
        <v>73</v>
      </c>
      <c r="E365" s="168" t="s">
        <v>652</v>
      </c>
      <c r="F365" s="168" t="s">
        <v>653</v>
      </c>
      <c r="G365" s="12"/>
      <c r="H365" s="12"/>
      <c r="I365" s="160"/>
      <c r="J365" s="169">
        <f>BK365</f>
        <v>0</v>
      </c>
      <c r="K365" s="12"/>
      <c r="L365" s="157"/>
      <c r="M365" s="162"/>
      <c r="N365" s="163"/>
      <c r="O365" s="163"/>
      <c r="P365" s="164">
        <f>SUM(P366:P379)</f>
        <v>0</v>
      </c>
      <c r="Q365" s="163"/>
      <c r="R365" s="164">
        <f>SUM(R366:R379)</f>
        <v>0</v>
      </c>
      <c r="S365" s="163"/>
      <c r="T365" s="165">
        <f>SUM(T366:T379)</f>
        <v>0</v>
      </c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R365" s="158" t="s">
        <v>79</v>
      </c>
      <c r="AT365" s="166" t="s">
        <v>73</v>
      </c>
      <c r="AU365" s="166" t="s">
        <v>79</v>
      </c>
      <c r="AY365" s="158" t="s">
        <v>118</v>
      </c>
      <c r="BK365" s="167">
        <f>SUM(BK366:BK379)</f>
        <v>0</v>
      </c>
    </row>
    <row r="366" s="2" customFormat="1" ht="21.75" customHeight="1">
      <c r="A366" s="36"/>
      <c r="B366" s="170"/>
      <c r="C366" s="171" t="s">
        <v>654</v>
      </c>
      <c r="D366" s="171" t="s">
        <v>120</v>
      </c>
      <c r="E366" s="172" t="s">
        <v>655</v>
      </c>
      <c r="F366" s="173" t="s">
        <v>656</v>
      </c>
      <c r="G366" s="174" t="s">
        <v>203</v>
      </c>
      <c r="H366" s="175">
        <v>1920.5999999999999</v>
      </c>
      <c r="I366" s="176"/>
      <c r="J366" s="177">
        <f>ROUND(I366*H366,2)</f>
        <v>0</v>
      </c>
      <c r="K366" s="178"/>
      <c r="L366" s="37"/>
      <c r="M366" s="179" t="s">
        <v>1</v>
      </c>
      <c r="N366" s="180" t="s">
        <v>39</v>
      </c>
      <c r="O366" s="75"/>
      <c r="P366" s="181">
        <f>O366*H366</f>
        <v>0</v>
      </c>
      <c r="Q366" s="181">
        <v>0</v>
      </c>
      <c r="R366" s="181">
        <f>Q366*H366</f>
        <v>0</v>
      </c>
      <c r="S366" s="181">
        <v>0</v>
      </c>
      <c r="T366" s="182">
        <f>S366*H366</f>
        <v>0</v>
      </c>
      <c r="U366" s="36"/>
      <c r="V366" s="36"/>
      <c r="W366" s="36"/>
      <c r="X366" s="36"/>
      <c r="Y366" s="36"/>
      <c r="Z366" s="36"/>
      <c r="AA366" s="36"/>
      <c r="AB366" s="36"/>
      <c r="AC366" s="36"/>
      <c r="AD366" s="36"/>
      <c r="AE366" s="36"/>
      <c r="AR366" s="183" t="s">
        <v>124</v>
      </c>
      <c r="AT366" s="183" t="s">
        <v>120</v>
      </c>
      <c r="AU366" s="183" t="s">
        <v>83</v>
      </c>
      <c r="AY366" s="17" t="s">
        <v>118</v>
      </c>
      <c r="BE366" s="184">
        <f>IF(N366="základní",J366,0)</f>
        <v>0</v>
      </c>
      <c r="BF366" s="184">
        <f>IF(N366="snížená",J366,0)</f>
        <v>0</v>
      </c>
      <c r="BG366" s="184">
        <f>IF(N366="zákl. přenesená",J366,0)</f>
        <v>0</v>
      </c>
      <c r="BH366" s="184">
        <f>IF(N366="sníž. přenesená",J366,0)</f>
        <v>0</v>
      </c>
      <c r="BI366" s="184">
        <f>IF(N366="nulová",J366,0)</f>
        <v>0</v>
      </c>
      <c r="BJ366" s="17" t="s">
        <v>79</v>
      </c>
      <c r="BK366" s="184">
        <f>ROUND(I366*H366,2)</f>
        <v>0</v>
      </c>
      <c r="BL366" s="17" t="s">
        <v>124</v>
      </c>
      <c r="BM366" s="183" t="s">
        <v>657</v>
      </c>
    </row>
    <row r="367" s="13" customFormat="1">
      <c r="A367" s="13"/>
      <c r="B367" s="185"/>
      <c r="C367" s="13"/>
      <c r="D367" s="186" t="s">
        <v>126</v>
      </c>
      <c r="E367" s="187" t="s">
        <v>1</v>
      </c>
      <c r="F367" s="188" t="s">
        <v>658</v>
      </c>
      <c r="G367" s="13"/>
      <c r="H367" s="189">
        <v>1920.5999999999999</v>
      </c>
      <c r="I367" s="190"/>
      <c r="J367" s="13"/>
      <c r="K367" s="13"/>
      <c r="L367" s="185"/>
      <c r="M367" s="191"/>
      <c r="N367" s="192"/>
      <c r="O367" s="192"/>
      <c r="P367" s="192"/>
      <c r="Q367" s="192"/>
      <c r="R367" s="192"/>
      <c r="S367" s="192"/>
      <c r="T367" s="193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T367" s="187" t="s">
        <v>126</v>
      </c>
      <c r="AU367" s="187" t="s">
        <v>83</v>
      </c>
      <c r="AV367" s="13" t="s">
        <v>83</v>
      </c>
      <c r="AW367" s="13" t="s">
        <v>31</v>
      </c>
      <c r="AX367" s="13" t="s">
        <v>79</v>
      </c>
      <c r="AY367" s="187" t="s">
        <v>118</v>
      </c>
    </row>
    <row r="368" s="2" customFormat="1" ht="24.15" customHeight="1">
      <c r="A368" s="36"/>
      <c r="B368" s="170"/>
      <c r="C368" s="171" t="s">
        <v>659</v>
      </c>
      <c r="D368" s="171" t="s">
        <v>120</v>
      </c>
      <c r="E368" s="172" t="s">
        <v>660</v>
      </c>
      <c r="F368" s="173" t="s">
        <v>661</v>
      </c>
      <c r="G368" s="174" t="s">
        <v>203</v>
      </c>
      <c r="H368" s="175">
        <v>30729.599999999999</v>
      </c>
      <c r="I368" s="176"/>
      <c r="J368" s="177">
        <f>ROUND(I368*H368,2)</f>
        <v>0</v>
      </c>
      <c r="K368" s="178"/>
      <c r="L368" s="37"/>
      <c r="M368" s="179" t="s">
        <v>1</v>
      </c>
      <c r="N368" s="180" t="s">
        <v>39</v>
      </c>
      <c r="O368" s="75"/>
      <c r="P368" s="181">
        <f>O368*H368</f>
        <v>0</v>
      </c>
      <c r="Q368" s="181">
        <v>0</v>
      </c>
      <c r="R368" s="181">
        <f>Q368*H368</f>
        <v>0</v>
      </c>
      <c r="S368" s="181">
        <v>0</v>
      </c>
      <c r="T368" s="182">
        <f>S368*H368</f>
        <v>0</v>
      </c>
      <c r="U368" s="36"/>
      <c r="V368" s="36"/>
      <c r="W368" s="36"/>
      <c r="X368" s="36"/>
      <c r="Y368" s="36"/>
      <c r="Z368" s="36"/>
      <c r="AA368" s="36"/>
      <c r="AB368" s="36"/>
      <c r="AC368" s="36"/>
      <c r="AD368" s="36"/>
      <c r="AE368" s="36"/>
      <c r="AR368" s="183" t="s">
        <v>124</v>
      </c>
      <c r="AT368" s="183" t="s">
        <v>120</v>
      </c>
      <c r="AU368" s="183" t="s">
        <v>83</v>
      </c>
      <c r="AY368" s="17" t="s">
        <v>118</v>
      </c>
      <c r="BE368" s="184">
        <f>IF(N368="základní",J368,0)</f>
        <v>0</v>
      </c>
      <c r="BF368" s="184">
        <f>IF(N368="snížená",J368,0)</f>
        <v>0</v>
      </c>
      <c r="BG368" s="184">
        <f>IF(N368="zákl. přenesená",J368,0)</f>
        <v>0</v>
      </c>
      <c r="BH368" s="184">
        <f>IF(N368="sníž. přenesená",J368,0)</f>
        <v>0</v>
      </c>
      <c r="BI368" s="184">
        <f>IF(N368="nulová",J368,0)</f>
        <v>0</v>
      </c>
      <c r="BJ368" s="17" t="s">
        <v>79</v>
      </c>
      <c r="BK368" s="184">
        <f>ROUND(I368*H368,2)</f>
        <v>0</v>
      </c>
      <c r="BL368" s="17" t="s">
        <v>124</v>
      </c>
      <c r="BM368" s="183" t="s">
        <v>662</v>
      </c>
    </row>
    <row r="369" s="13" customFormat="1">
      <c r="A369" s="13"/>
      <c r="B369" s="185"/>
      <c r="C369" s="13"/>
      <c r="D369" s="186" t="s">
        <v>126</v>
      </c>
      <c r="E369" s="187" t="s">
        <v>1</v>
      </c>
      <c r="F369" s="188" t="s">
        <v>663</v>
      </c>
      <c r="G369" s="13"/>
      <c r="H369" s="189">
        <v>30729.599999999999</v>
      </c>
      <c r="I369" s="190"/>
      <c r="J369" s="13"/>
      <c r="K369" s="13"/>
      <c r="L369" s="185"/>
      <c r="M369" s="191"/>
      <c r="N369" s="192"/>
      <c r="O369" s="192"/>
      <c r="P369" s="192"/>
      <c r="Q369" s="192"/>
      <c r="R369" s="192"/>
      <c r="S369" s="192"/>
      <c r="T369" s="193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T369" s="187" t="s">
        <v>126</v>
      </c>
      <c r="AU369" s="187" t="s">
        <v>83</v>
      </c>
      <c r="AV369" s="13" t="s">
        <v>83</v>
      </c>
      <c r="AW369" s="13" t="s">
        <v>31</v>
      </c>
      <c r="AX369" s="13" t="s">
        <v>79</v>
      </c>
      <c r="AY369" s="187" t="s">
        <v>118</v>
      </c>
    </row>
    <row r="370" s="2" customFormat="1" ht="21.75" customHeight="1">
      <c r="A370" s="36"/>
      <c r="B370" s="170"/>
      <c r="C370" s="171" t="s">
        <v>664</v>
      </c>
      <c r="D370" s="171" t="s">
        <v>120</v>
      </c>
      <c r="E370" s="172" t="s">
        <v>665</v>
      </c>
      <c r="F370" s="173" t="s">
        <v>666</v>
      </c>
      <c r="G370" s="174" t="s">
        <v>203</v>
      </c>
      <c r="H370" s="175">
        <v>1419.5730000000001</v>
      </c>
      <c r="I370" s="176"/>
      <c r="J370" s="177">
        <f>ROUND(I370*H370,2)</f>
        <v>0</v>
      </c>
      <c r="K370" s="178"/>
      <c r="L370" s="37"/>
      <c r="M370" s="179" t="s">
        <v>1</v>
      </c>
      <c r="N370" s="180" t="s">
        <v>39</v>
      </c>
      <c r="O370" s="75"/>
      <c r="P370" s="181">
        <f>O370*H370</f>
        <v>0</v>
      </c>
      <c r="Q370" s="181">
        <v>0</v>
      </c>
      <c r="R370" s="181">
        <f>Q370*H370</f>
        <v>0</v>
      </c>
      <c r="S370" s="181">
        <v>0</v>
      </c>
      <c r="T370" s="182">
        <f>S370*H370</f>
        <v>0</v>
      </c>
      <c r="U370" s="36"/>
      <c r="V370" s="36"/>
      <c r="W370" s="36"/>
      <c r="X370" s="36"/>
      <c r="Y370" s="36"/>
      <c r="Z370" s="36"/>
      <c r="AA370" s="36"/>
      <c r="AB370" s="36"/>
      <c r="AC370" s="36"/>
      <c r="AD370" s="36"/>
      <c r="AE370" s="36"/>
      <c r="AR370" s="183" t="s">
        <v>124</v>
      </c>
      <c r="AT370" s="183" t="s">
        <v>120</v>
      </c>
      <c r="AU370" s="183" t="s">
        <v>83</v>
      </c>
      <c r="AY370" s="17" t="s">
        <v>118</v>
      </c>
      <c r="BE370" s="184">
        <f>IF(N370="základní",J370,0)</f>
        <v>0</v>
      </c>
      <c r="BF370" s="184">
        <f>IF(N370="snížená",J370,0)</f>
        <v>0</v>
      </c>
      <c r="BG370" s="184">
        <f>IF(N370="zákl. přenesená",J370,0)</f>
        <v>0</v>
      </c>
      <c r="BH370" s="184">
        <f>IF(N370="sníž. přenesená",J370,0)</f>
        <v>0</v>
      </c>
      <c r="BI370" s="184">
        <f>IF(N370="nulová",J370,0)</f>
        <v>0</v>
      </c>
      <c r="BJ370" s="17" t="s">
        <v>79</v>
      </c>
      <c r="BK370" s="184">
        <f>ROUND(I370*H370,2)</f>
        <v>0</v>
      </c>
      <c r="BL370" s="17" t="s">
        <v>124</v>
      </c>
      <c r="BM370" s="183" t="s">
        <v>667</v>
      </c>
    </row>
    <row r="371" s="13" customFormat="1">
      <c r="A371" s="13"/>
      <c r="B371" s="185"/>
      <c r="C371" s="13"/>
      <c r="D371" s="186" t="s">
        <v>126</v>
      </c>
      <c r="E371" s="187" t="s">
        <v>1</v>
      </c>
      <c r="F371" s="188" t="s">
        <v>668</v>
      </c>
      <c r="G371" s="13"/>
      <c r="H371" s="189">
        <v>1419.5730000000001</v>
      </c>
      <c r="I371" s="190"/>
      <c r="J371" s="13"/>
      <c r="K371" s="13"/>
      <c r="L371" s="185"/>
      <c r="M371" s="191"/>
      <c r="N371" s="192"/>
      <c r="O371" s="192"/>
      <c r="P371" s="192"/>
      <c r="Q371" s="192"/>
      <c r="R371" s="192"/>
      <c r="S371" s="192"/>
      <c r="T371" s="193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T371" s="187" t="s">
        <v>126</v>
      </c>
      <c r="AU371" s="187" t="s">
        <v>83</v>
      </c>
      <c r="AV371" s="13" t="s">
        <v>83</v>
      </c>
      <c r="AW371" s="13" t="s">
        <v>31</v>
      </c>
      <c r="AX371" s="13" t="s">
        <v>79</v>
      </c>
      <c r="AY371" s="187" t="s">
        <v>118</v>
      </c>
    </row>
    <row r="372" s="2" customFormat="1" ht="24.15" customHeight="1">
      <c r="A372" s="36"/>
      <c r="B372" s="170"/>
      <c r="C372" s="171" t="s">
        <v>669</v>
      </c>
      <c r="D372" s="171" t="s">
        <v>120</v>
      </c>
      <c r="E372" s="172" t="s">
        <v>670</v>
      </c>
      <c r="F372" s="173" t="s">
        <v>671</v>
      </c>
      <c r="G372" s="174" t="s">
        <v>203</v>
      </c>
      <c r="H372" s="175">
        <v>22713.168000000001</v>
      </c>
      <c r="I372" s="176"/>
      <c r="J372" s="177">
        <f>ROUND(I372*H372,2)</f>
        <v>0</v>
      </c>
      <c r="K372" s="178"/>
      <c r="L372" s="37"/>
      <c r="M372" s="179" t="s">
        <v>1</v>
      </c>
      <c r="N372" s="180" t="s">
        <v>39</v>
      </c>
      <c r="O372" s="75"/>
      <c r="P372" s="181">
        <f>O372*H372</f>
        <v>0</v>
      </c>
      <c r="Q372" s="181">
        <v>0</v>
      </c>
      <c r="R372" s="181">
        <f>Q372*H372</f>
        <v>0</v>
      </c>
      <c r="S372" s="181">
        <v>0</v>
      </c>
      <c r="T372" s="182">
        <f>S372*H372</f>
        <v>0</v>
      </c>
      <c r="U372" s="36"/>
      <c r="V372" s="36"/>
      <c r="W372" s="36"/>
      <c r="X372" s="36"/>
      <c r="Y372" s="36"/>
      <c r="Z372" s="36"/>
      <c r="AA372" s="36"/>
      <c r="AB372" s="36"/>
      <c r="AC372" s="36"/>
      <c r="AD372" s="36"/>
      <c r="AE372" s="36"/>
      <c r="AR372" s="183" t="s">
        <v>124</v>
      </c>
      <c r="AT372" s="183" t="s">
        <v>120</v>
      </c>
      <c r="AU372" s="183" t="s">
        <v>83</v>
      </c>
      <c r="AY372" s="17" t="s">
        <v>118</v>
      </c>
      <c r="BE372" s="184">
        <f>IF(N372="základní",J372,0)</f>
        <v>0</v>
      </c>
      <c r="BF372" s="184">
        <f>IF(N372="snížená",J372,0)</f>
        <v>0</v>
      </c>
      <c r="BG372" s="184">
        <f>IF(N372="zákl. přenesená",J372,0)</f>
        <v>0</v>
      </c>
      <c r="BH372" s="184">
        <f>IF(N372="sníž. přenesená",J372,0)</f>
        <v>0</v>
      </c>
      <c r="BI372" s="184">
        <f>IF(N372="nulová",J372,0)</f>
        <v>0</v>
      </c>
      <c r="BJ372" s="17" t="s">
        <v>79</v>
      </c>
      <c r="BK372" s="184">
        <f>ROUND(I372*H372,2)</f>
        <v>0</v>
      </c>
      <c r="BL372" s="17" t="s">
        <v>124</v>
      </c>
      <c r="BM372" s="183" t="s">
        <v>672</v>
      </c>
    </row>
    <row r="373" s="13" customFormat="1">
      <c r="A373" s="13"/>
      <c r="B373" s="185"/>
      <c r="C373" s="13"/>
      <c r="D373" s="186" t="s">
        <v>126</v>
      </c>
      <c r="E373" s="187" t="s">
        <v>1</v>
      </c>
      <c r="F373" s="188" t="s">
        <v>673</v>
      </c>
      <c r="G373" s="13"/>
      <c r="H373" s="189">
        <v>22713.168000000001</v>
      </c>
      <c r="I373" s="190"/>
      <c r="J373" s="13"/>
      <c r="K373" s="13"/>
      <c r="L373" s="185"/>
      <c r="M373" s="191"/>
      <c r="N373" s="192"/>
      <c r="O373" s="192"/>
      <c r="P373" s="192"/>
      <c r="Q373" s="192"/>
      <c r="R373" s="192"/>
      <c r="S373" s="192"/>
      <c r="T373" s="193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T373" s="187" t="s">
        <v>126</v>
      </c>
      <c r="AU373" s="187" t="s">
        <v>83</v>
      </c>
      <c r="AV373" s="13" t="s">
        <v>83</v>
      </c>
      <c r="AW373" s="13" t="s">
        <v>31</v>
      </c>
      <c r="AX373" s="13" t="s">
        <v>79</v>
      </c>
      <c r="AY373" s="187" t="s">
        <v>118</v>
      </c>
    </row>
    <row r="374" s="2" customFormat="1" ht="37.8" customHeight="1">
      <c r="A374" s="36"/>
      <c r="B374" s="170"/>
      <c r="C374" s="171" t="s">
        <v>674</v>
      </c>
      <c r="D374" s="171" t="s">
        <v>120</v>
      </c>
      <c r="E374" s="172" t="s">
        <v>675</v>
      </c>
      <c r="F374" s="173" t="s">
        <v>676</v>
      </c>
      <c r="G374" s="174" t="s">
        <v>203</v>
      </c>
      <c r="H374" s="175">
        <v>508.78500000000002</v>
      </c>
      <c r="I374" s="176"/>
      <c r="J374" s="177">
        <f>ROUND(I374*H374,2)</f>
        <v>0</v>
      </c>
      <c r="K374" s="178"/>
      <c r="L374" s="37"/>
      <c r="M374" s="179" t="s">
        <v>1</v>
      </c>
      <c r="N374" s="180" t="s">
        <v>39</v>
      </c>
      <c r="O374" s="75"/>
      <c r="P374" s="181">
        <f>O374*H374</f>
        <v>0</v>
      </c>
      <c r="Q374" s="181">
        <v>0</v>
      </c>
      <c r="R374" s="181">
        <f>Q374*H374</f>
        <v>0</v>
      </c>
      <c r="S374" s="181">
        <v>0</v>
      </c>
      <c r="T374" s="182">
        <f>S374*H374</f>
        <v>0</v>
      </c>
      <c r="U374" s="36"/>
      <c r="V374" s="36"/>
      <c r="W374" s="36"/>
      <c r="X374" s="36"/>
      <c r="Y374" s="36"/>
      <c r="Z374" s="36"/>
      <c r="AA374" s="36"/>
      <c r="AB374" s="36"/>
      <c r="AC374" s="36"/>
      <c r="AD374" s="36"/>
      <c r="AE374" s="36"/>
      <c r="AR374" s="183" t="s">
        <v>124</v>
      </c>
      <c r="AT374" s="183" t="s">
        <v>120</v>
      </c>
      <c r="AU374" s="183" t="s">
        <v>83</v>
      </c>
      <c r="AY374" s="17" t="s">
        <v>118</v>
      </c>
      <c r="BE374" s="184">
        <f>IF(N374="základní",J374,0)</f>
        <v>0</v>
      </c>
      <c r="BF374" s="184">
        <f>IF(N374="snížená",J374,0)</f>
        <v>0</v>
      </c>
      <c r="BG374" s="184">
        <f>IF(N374="zákl. přenesená",J374,0)</f>
        <v>0</v>
      </c>
      <c r="BH374" s="184">
        <f>IF(N374="sníž. přenesená",J374,0)</f>
        <v>0</v>
      </c>
      <c r="BI374" s="184">
        <f>IF(N374="nulová",J374,0)</f>
        <v>0</v>
      </c>
      <c r="BJ374" s="17" t="s">
        <v>79</v>
      </c>
      <c r="BK374" s="184">
        <f>ROUND(I374*H374,2)</f>
        <v>0</v>
      </c>
      <c r="BL374" s="17" t="s">
        <v>124</v>
      </c>
      <c r="BM374" s="183" t="s">
        <v>677</v>
      </c>
    </row>
    <row r="375" s="13" customFormat="1">
      <c r="A375" s="13"/>
      <c r="B375" s="185"/>
      <c r="C375" s="13"/>
      <c r="D375" s="186" t="s">
        <v>126</v>
      </c>
      <c r="E375" s="187" t="s">
        <v>1</v>
      </c>
      <c r="F375" s="188" t="s">
        <v>678</v>
      </c>
      <c r="G375" s="13"/>
      <c r="H375" s="189">
        <v>508.78500000000002</v>
      </c>
      <c r="I375" s="190"/>
      <c r="J375" s="13"/>
      <c r="K375" s="13"/>
      <c r="L375" s="185"/>
      <c r="M375" s="191"/>
      <c r="N375" s="192"/>
      <c r="O375" s="192"/>
      <c r="P375" s="192"/>
      <c r="Q375" s="192"/>
      <c r="R375" s="192"/>
      <c r="S375" s="192"/>
      <c r="T375" s="193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T375" s="187" t="s">
        <v>126</v>
      </c>
      <c r="AU375" s="187" t="s">
        <v>83</v>
      </c>
      <c r="AV375" s="13" t="s">
        <v>83</v>
      </c>
      <c r="AW375" s="13" t="s">
        <v>31</v>
      </c>
      <c r="AX375" s="13" t="s">
        <v>79</v>
      </c>
      <c r="AY375" s="187" t="s">
        <v>118</v>
      </c>
    </row>
    <row r="376" s="2" customFormat="1" ht="44.25" customHeight="1">
      <c r="A376" s="36"/>
      <c r="B376" s="170"/>
      <c r="C376" s="171" t="s">
        <v>679</v>
      </c>
      <c r="D376" s="171" t="s">
        <v>120</v>
      </c>
      <c r="E376" s="172" t="s">
        <v>680</v>
      </c>
      <c r="F376" s="173" t="s">
        <v>681</v>
      </c>
      <c r="G376" s="174" t="s">
        <v>203</v>
      </c>
      <c r="H376" s="175">
        <v>1920.5999999999999</v>
      </c>
      <c r="I376" s="176"/>
      <c r="J376" s="177">
        <f>ROUND(I376*H376,2)</f>
        <v>0</v>
      </c>
      <c r="K376" s="178"/>
      <c r="L376" s="37"/>
      <c r="M376" s="179" t="s">
        <v>1</v>
      </c>
      <c r="N376" s="180" t="s">
        <v>39</v>
      </c>
      <c r="O376" s="75"/>
      <c r="P376" s="181">
        <f>O376*H376</f>
        <v>0</v>
      </c>
      <c r="Q376" s="181">
        <v>0</v>
      </c>
      <c r="R376" s="181">
        <f>Q376*H376</f>
        <v>0</v>
      </c>
      <c r="S376" s="181">
        <v>0</v>
      </c>
      <c r="T376" s="182">
        <f>S376*H376</f>
        <v>0</v>
      </c>
      <c r="U376" s="36"/>
      <c r="V376" s="36"/>
      <c r="W376" s="36"/>
      <c r="X376" s="36"/>
      <c r="Y376" s="36"/>
      <c r="Z376" s="36"/>
      <c r="AA376" s="36"/>
      <c r="AB376" s="36"/>
      <c r="AC376" s="36"/>
      <c r="AD376" s="36"/>
      <c r="AE376" s="36"/>
      <c r="AR376" s="183" t="s">
        <v>124</v>
      </c>
      <c r="AT376" s="183" t="s">
        <v>120</v>
      </c>
      <c r="AU376" s="183" t="s">
        <v>83</v>
      </c>
      <c r="AY376" s="17" t="s">
        <v>118</v>
      </c>
      <c r="BE376" s="184">
        <f>IF(N376="základní",J376,0)</f>
        <v>0</v>
      </c>
      <c r="BF376" s="184">
        <f>IF(N376="snížená",J376,0)</f>
        <v>0</v>
      </c>
      <c r="BG376" s="184">
        <f>IF(N376="zákl. přenesená",J376,0)</f>
        <v>0</v>
      </c>
      <c r="BH376" s="184">
        <f>IF(N376="sníž. přenesená",J376,0)</f>
        <v>0</v>
      </c>
      <c r="BI376" s="184">
        <f>IF(N376="nulová",J376,0)</f>
        <v>0</v>
      </c>
      <c r="BJ376" s="17" t="s">
        <v>79</v>
      </c>
      <c r="BK376" s="184">
        <f>ROUND(I376*H376,2)</f>
        <v>0</v>
      </c>
      <c r="BL376" s="17" t="s">
        <v>124</v>
      </c>
      <c r="BM376" s="183" t="s">
        <v>682</v>
      </c>
    </row>
    <row r="377" s="13" customFormat="1">
      <c r="A377" s="13"/>
      <c r="B377" s="185"/>
      <c r="C377" s="13"/>
      <c r="D377" s="186" t="s">
        <v>126</v>
      </c>
      <c r="E377" s="187" t="s">
        <v>1</v>
      </c>
      <c r="F377" s="188" t="s">
        <v>658</v>
      </c>
      <c r="G377" s="13"/>
      <c r="H377" s="189">
        <v>1920.5999999999999</v>
      </c>
      <c r="I377" s="190"/>
      <c r="J377" s="13"/>
      <c r="K377" s="13"/>
      <c r="L377" s="185"/>
      <c r="M377" s="191"/>
      <c r="N377" s="192"/>
      <c r="O377" s="192"/>
      <c r="P377" s="192"/>
      <c r="Q377" s="192"/>
      <c r="R377" s="192"/>
      <c r="S377" s="192"/>
      <c r="T377" s="193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T377" s="187" t="s">
        <v>126</v>
      </c>
      <c r="AU377" s="187" t="s">
        <v>83</v>
      </c>
      <c r="AV377" s="13" t="s">
        <v>83</v>
      </c>
      <c r="AW377" s="13" t="s">
        <v>31</v>
      </c>
      <c r="AX377" s="13" t="s">
        <v>79</v>
      </c>
      <c r="AY377" s="187" t="s">
        <v>118</v>
      </c>
    </row>
    <row r="378" s="2" customFormat="1" ht="44.25" customHeight="1">
      <c r="A378" s="36"/>
      <c r="B378" s="170"/>
      <c r="C378" s="171" t="s">
        <v>683</v>
      </c>
      <c r="D378" s="171" t="s">
        <v>120</v>
      </c>
      <c r="E378" s="172" t="s">
        <v>684</v>
      </c>
      <c r="F378" s="173" t="s">
        <v>685</v>
      </c>
      <c r="G378" s="174" t="s">
        <v>203</v>
      </c>
      <c r="H378" s="175">
        <v>910.78800000000001</v>
      </c>
      <c r="I378" s="176"/>
      <c r="J378" s="177">
        <f>ROUND(I378*H378,2)</f>
        <v>0</v>
      </c>
      <c r="K378" s="178"/>
      <c r="L378" s="37"/>
      <c r="M378" s="179" t="s">
        <v>1</v>
      </c>
      <c r="N378" s="180" t="s">
        <v>39</v>
      </c>
      <c r="O378" s="75"/>
      <c r="P378" s="181">
        <f>O378*H378</f>
        <v>0</v>
      </c>
      <c r="Q378" s="181">
        <v>0</v>
      </c>
      <c r="R378" s="181">
        <f>Q378*H378</f>
        <v>0</v>
      </c>
      <c r="S378" s="181">
        <v>0</v>
      </c>
      <c r="T378" s="182">
        <f>S378*H378</f>
        <v>0</v>
      </c>
      <c r="U378" s="36"/>
      <c r="V378" s="36"/>
      <c r="W378" s="36"/>
      <c r="X378" s="36"/>
      <c r="Y378" s="36"/>
      <c r="Z378" s="36"/>
      <c r="AA378" s="36"/>
      <c r="AB378" s="36"/>
      <c r="AC378" s="36"/>
      <c r="AD378" s="36"/>
      <c r="AE378" s="36"/>
      <c r="AR378" s="183" t="s">
        <v>124</v>
      </c>
      <c r="AT378" s="183" t="s">
        <v>120</v>
      </c>
      <c r="AU378" s="183" t="s">
        <v>83</v>
      </c>
      <c r="AY378" s="17" t="s">
        <v>118</v>
      </c>
      <c r="BE378" s="184">
        <f>IF(N378="základní",J378,0)</f>
        <v>0</v>
      </c>
      <c r="BF378" s="184">
        <f>IF(N378="snížená",J378,0)</f>
        <v>0</v>
      </c>
      <c r="BG378" s="184">
        <f>IF(N378="zákl. přenesená",J378,0)</f>
        <v>0</v>
      </c>
      <c r="BH378" s="184">
        <f>IF(N378="sníž. přenesená",J378,0)</f>
        <v>0</v>
      </c>
      <c r="BI378" s="184">
        <f>IF(N378="nulová",J378,0)</f>
        <v>0</v>
      </c>
      <c r="BJ378" s="17" t="s">
        <v>79</v>
      </c>
      <c r="BK378" s="184">
        <f>ROUND(I378*H378,2)</f>
        <v>0</v>
      </c>
      <c r="BL378" s="17" t="s">
        <v>124</v>
      </c>
      <c r="BM378" s="183" t="s">
        <v>686</v>
      </c>
    </row>
    <row r="379" s="13" customFormat="1">
      <c r="A379" s="13"/>
      <c r="B379" s="185"/>
      <c r="C379" s="13"/>
      <c r="D379" s="186" t="s">
        <v>126</v>
      </c>
      <c r="E379" s="187" t="s">
        <v>1</v>
      </c>
      <c r="F379" s="188" t="s">
        <v>687</v>
      </c>
      <c r="G379" s="13"/>
      <c r="H379" s="189">
        <v>910.78800000000001</v>
      </c>
      <c r="I379" s="190"/>
      <c r="J379" s="13"/>
      <c r="K379" s="13"/>
      <c r="L379" s="185"/>
      <c r="M379" s="191"/>
      <c r="N379" s="192"/>
      <c r="O379" s="192"/>
      <c r="P379" s="192"/>
      <c r="Q379" s="192"/>
      <c r="R379" s="192"/>
      <c r="S379" s="192"/>
      <c r="T379" s="193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T379" s="187" t="s">
        <v>126</v>
      </c>
      <c r="AU379" s="187" t="s">
        <v>83</v>
      </c>
      <c r="AV379" s="13" t="s">
        <v>83</v>
      </c>
      <c r="AW379" s="13" t="s">
        <v>31</v>
      </c>
      <c r="AX379" s="13" t="s">
        <v>79</v>
      </c>
      <c r="AY379" s="187" t="s">
        <v>118</v>
      </c>
    </row>
    <row r="380" s="12" customFormat="1" ht="22.8" customHeight="1">
      <c r="A380" s="12"/>
      <c r="B380" s="157"/>
      <c r="C380" s="12"/>
      <c r="D380" s="158" t="s">
        <v>73</v>
      </c>
      <c r="E380" s="168" t="s">
        <v>688</v>
      </c>
      <c r="F380" s="168" t="s">
        <v>689</v>
      </c>
      <c r="G380" s="12"/>
      <c r="H380" s="12"/>
      <c r="I380" s="160"/>
      <c r="J380" s="169">
        <f>BK380</f>
        <v>0</v>
      </c>
      <c r="K380" s="12"/>
      <c r="L380" s="157"/>
      <c r="M380" s="162"/>
      <c r="N380" s="163"/>
      <c r="O380" s="163"/>
      <c r="P380" s="164">
        <f>P381</f>
        <v>0</v>
      </c>
      <c r="Q380" s="163"/>
      <c r="R380" s="164">
        <f>R381</f>
        <v>0</v>
      </c>
      <c r="S380" s="163"/>
      <c r="T380" s="165">
        <f>T381</f>
        <v>0</v>
      </c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  <c r="AR380" s="158" t="s">
        <v>79</v>
      </c>
      <c r="AT380" s="166" t="s">
        <v>73</v>
      </c>
      <c r="AU380" s="166" t="s">
        <v>79</v>
      </c>
      <c r="AY380" s="158" t="s">
        <v>118</v>
      </c>
      <c r="BK380" s="167">
        <f>BK381</f>
        <v>0</v>
      </c>
    </row>
    <row r="381" s="2" customFormat="1" ht="24.15" customHeight="1">
      <c r="A381" s="36"/>
      <c r="B381" s="170"/>
      <c r="C381" s="171" t="s">
        <v>690</v>
      </c>
      <c r="D381" s="171" t="s">
        <v>120</v>
      </c>
      <c r="E381" s="172" t="s">
        <v>691</v>
      </c>
      <c r="F381" s="173" t="s">
        <v>692</v>
      </c>
      <c r="G381" s="174" t="s">
        <v>203</v>
      </c>
      <c r="H381" s="175">
        <v>1592.7000000000001</v>
      </c>
      <c r="I381" s="176"/>
      <c r="J381" s="177">
        <f>ROUND(I381*H381,2)</f>
        <v>0</v>
      </c>
      <c r="K381" s="178"/>
      <c r="L381" s="37"/>
      <c r="M381" s="213" t="s">
        <v>1</v>
      </c>
      <c r="N381" s="214" t="s">
        <v>39</v>
      </c>
      <c r="O381" s="215"/>
      <c r="P381" s="216">
        <f>O381*H381</f>
        <v>0</v>
      </c>
      <c r="Q381" s="216">
        <v>0</v>
      </c>
      <c r="R381" s="216">
        <f>Q381*H381</f>
        <v>0</v>
      </c>
      <c r="S381" s="216">
        <v>0</v>
      </c>
      <c r="T381" s="217">
        <f>S381*H381</f>
        <v>0</v>
      </c>
      <c r="U381" s="36"/>
      <c r="V381" s="36"/>
      <c r="W381" s="36"/>
      <c r="X381" s="36"/>
      <c r="Y381" s="36"/>
      <c r="Z381" s="36"/>
      <c r="AA381" s="36"/>
      <c r="AB381" s="36"/>
      <c r="AC381" s="36"/>
      <c r="AD381" s="36"/>
      <c r="AE381" s="36"/>
      <c r="AR381" s="183" t="s">
        <v>124</v>
      </c>
      <c r="AT381" s="183" t="s">
        <v>120</v>
      </c>
      <c r="AU381" s="183" t="s">
        <v>83</v>
      </c>
      <c r="AY381" s="17" t="s">
        <v>118</v>
      </c>
      <c r="BE381" s="184">
        <f>IF(N381="základní",J381,0)</f>
        <v>0</v>
      </c>
      <c r="BF381" s="184">
        <f>IF(N381="snížená",J381,0)</f>
        <v>0</v>
      </c>
      <c r="BG381" s="184">
        <f>IF(N381="zákl. přenesená",J381,0)</f>
        <v>0</v>
      </c>
      <c r="BH381" s="184">
        <f>IF(N381="sníž. přenesená",J381,0)</f>
        <v>0</v>
      </c>
      <c r="BI381" s="184">
        <f>IF(N381="nulová",J381,0)</f>
        <v>0</v>
      </c>
      <c r="BJ381" s="17" t="s">
        <v>79</v>
      </c>
      <c r="BK381" s="184">
        <f>ROUND(I381*H381,2)</f>
        <v>0</v>
      </c>
      <c r="BL381" s="17" t="s">
        <v>124</v>
      </c>
      <c r="BM381" s="183" t="s">
        <v>693</v>
      </c>
    </row>
    <row r="382" s="2" customFormat="1" ht="6.96" customHeight="1">
      <c r="A382" s="36"/>
      <c r="B382" s="58"/>
      <c r="C382" s="59"/>
      <c r="D382" s="59"/>
      <c r="E382" s="59"/>
      <c r="F382" s="59"/>
      <c r="G382" s="59"/>
      <c r="H382" s="59"/>
      <c r="I382" s="59"/>
      <c r="J382" s="59"/>
      <c r="K382" s="59"/>
      <c r="L382" s="37"/>
      <c r="M382" s="36"/>
      <c r="O382" s="36"/>
      <c r="P382" s="36"/>
      <c r="Q382" s="36"/>
      <c r="R382" s="36"/>
      <c r="S382" s="36"/>
      <c r="T382" s="36"/>
      <c r="U382" s="36"/>
      <c r="V382" s="36"/>
      <c r="W382" s="36"/>
      <c r="X382" s="36"/>
      <c r="Y382" s="36"/>
      <c r="Z382" s="36"/>
      <c r="AA382" s="36"/>
      <c r="AB382" s="36"/>
      <c r="AC382" s="36"/>
      <c r="AD382" s="36"/>
      <c r="AE382" s="36"/>
    </row>
  </sheetData>
  <autoFilter ref="C124:K381"/>
  <mergeCells count="9">
    <mergeCell ref="E7:H7"/>
    <mergeCell ref="E9:H9"/>
    <mergeCell ref="E18:H18"/>
    <mergeCell ref="E27:H27"/>
    <mergeCell ref="E85:H85"/>
    <mergeCell ref="E87:H87"/>
    <mergeCell ref="E115:H115"/>
    <mergeCell ref="E117:H117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6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85</v>
      </c>
    </row>
    <row r="3" s="1" customFormat="1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83</v>
      </c>
    </row>
    <row r="4" s="1" customFormat="1" ht="24.96" customHeight="1">
      <c r="B4" s="20"/>
      <c r="D4" s="21" t="s">
        <v>86</v>
      </c>
      <c r="L4" s="20"/>
      <c r="M4" s="118" t="s">
        <v>10</v>
      </c>
      <c r="AT4" s="17" t="s">
        <v>3</v>
      </c>
    </row>
    <row r="5" s="1" customFormat="1" ht="6.96" customHeight="1">
      <c r="B5" s="20"/>
      <c r="L5" s="20"/>
    </row>
    <row r="6" s="1" customFormat="1" ht="12" customHeight="1">
      <c r="B6" s="20"/>
      <c r="D6" s="30" t="s">
        <v>16</v>
      </c>
      <c r="L6" s="20"/>
    </row>
    <row r="7" s="1" customFormat="1" ht="26.25" customHeight="1">
      <c r="B7" s="20"/>
      <c r="E7" s="119" t="str">
        <f>'Rekapitulace stavby'!K6</f>
        <v>STAVEBNÍ ÚPRAVY KOMUNIKACE PRO CYKLISTY A PĚŠÍ V UL. MASARYKOVA</v>
      </c>
      <c r="F7" s="30"/>
      <c r="G7" s="30"/>
      <c r="H7" s="30"/>
      <c r="L7" s="20"/>
    </row>
    <row r="8" s="2" customFormat="1" ht="12" customHeight="1">
      <c r="A8" s="36"/>
      <c r="B8" s="37"/>
      <c r="C8" s="36"/>
      <c r="D8" s="30" t="s">
        <v>87</v>
      </c>
      <c r="E8" s="36"/>
      <c r="F8" s="36"/>
      <c r="G8" s="36"/>
      <c r="H8" s="36"/>
      <c r="I8" s="36"/>
      <c r="J8" s="36"/>
      <c r="K8" s="36"/>
      <c r="L8" s="53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</row>
    <row r="9" s="2" customFormat="1" ht="16.5" customHeight="1">
      <c r="A9" s="36"/>
      <c r="B9" s="37"/>
      <c r="C9" s="36"/>
      <c r="D9" s="36"/>
      <c r="E9" s="65" t="s">
        <v>694</v>
      </c>
      <c r="F9" s="36"/>
      <c r="G9" s="36"/>
      <c r="H9" s="36"/>
      <c r="I9" s="36"/>
      <c r="J9" s="36"/>
      <c r="K9" s="36"/>
      <c r="L9" s="53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="2" customFormat="1">
      <c r="A10" s="36"/>
      <c r="B10" s="37"/>
      <c r="C10" s="36"/>
      <c r="D10" s="36"/>
      <c r="E10" s="36"/>
      <c r="F10" s="36"/>
      <c r="G10" s="36"/>
      <c r="H10" s="36"/>
      <c r="I10" s="36"/>
      <c r="J10" s="36"/>
      <c r="K10" s="36"/>
      <c r="L10" s="53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="2" customFormat="1" ht="12" customHeight="1">
      <c r="A11" s="36"/>
      <c r="B11" s="37"/>
      <c r="C11" s="36"/>
      <c r="D11" s="30" t="s">
        <v>18</v>
      </c>
      <c r="E11" s="36"/>
      <c r="F11" s="25" t="s">
        <v>1</v>
      </c>
      <c r="G11" s="36"/>
      <c r="H11" s="36"/>
      <c r="I11" s="30" t="s">
        <v>19</v>
      </c>
      <c r="J11" s="25" t="s">
        <v>1</v>
      </c>
      <c r="K11" s="36"/>
      <c r="L11" s="53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="2" customFormat="1" ht="12" customHeight="1">
      <c r="A12" s="36"/>
      <c r="B12" s="37"/>
      <c r="C12" s="36"/>
      <c r="D12" s="30" t="s">
        <v>20</v>
      </c>
      <c r="E12" s="36"/>
      <c r="F12" s="25" t="s">
        <v>21</v>
      </c>
      <c r="G12" s="36"/>
      <c r="H12" s="36"/>
      <c r="I12" s="30" t="s">
        <v>22</v>
      </c>
      <c r="J12" s="67" t="str">
        <f>'Rekapitulace stavby'!AN8</f>
        <v>7. 2. 2024</v>
      </c>
      <c r="K12" s="36"/>
      <c r="L12" s="53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="2" customFormat="1" ht="10.8" customHeight="1">
      <c r="A13" s="36"/>
      <c r="B13" s="37"/>
      <c r="C13" s="36"/>
      <c r="D13" s="36"/>
      <c r="E13" s="36"/>
      <c r="F13" s="36"/>
      <c r="G13" s="36"/>
      <c r="H13" s="36"/>
      <c r="I13" s="36"/>
      <c r="J13" s="36"/>
      <c r="K13" s="36"/>
      <c r="L13" s="53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="2" customFormat="1" ht="12" customHeight="1">
      <c r="A14" s="36"/>
      <c r="B14" s="37"/>
      <c r="C14" s="36"/>
      <c r="D14" s="30" t="s">
        <v>24</v>
      </c>
      <c r="E14" s="36"/>
      <c r="F14" s="36"/>
      <c r="G14" s="36"/>
      <c r="H14" s="36"/>
      <c r="I14" s="30" t="s">
        <v>25</v>
      </c>
      <c r="J14" s="25" t="str">
        <f>IF('Rekapitulace stavby'!AN10="","",'Rekapitulace stavby'!AN10)</f>
        <v/>
      </c>
      <c r="K14" s="36"/>
      <c r="L14" s="53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="2" customFormat="1" ht="18" customHeight="1">
      <c r="A15" s="36"/>
      <c r="B15" s="37"/>
      <c r="C15" s="36"/>
      <c r="D15" s="36"/>
      <c r="E15" s="25" t="str">
        <f>IF('Rekapitulace stavby'!E11="","",'Rekapitulace stavby'!E11)</f>
        <v xml:space="preserve"> </v>
      </c>
      <c r="F15" s="36"/>
      <c r="G15" s="36"/>
      <c r="H15" s="36"/>
      <c r="I15" s="30" t="s">
        <v>27</v>
      </c>
      <c r="J15" s="25" t="str">
        <f>IF('Rekapitulace stavby'!AN11="","",'Rekapitulace stavby'!AN11)</f>
        <v/>
      </c>
      <c r="K15" s="36"/>
      <c r="L15" s="53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="2" customFormat="1" ht="6.96" customHeight="1">
      <c r="A16" s="36"/>
      <c r="B16" s="37"/>
      <c r="C16" s="36"/>
      <c r="D16" s="36"/>
      <c r="E16" s="36"/>
      <c r="F16" s="36"/>
      <c r="G16" s="36"/>
      <c r="H16" s="36"/>
      <c r="I16" s="36"/>
      <c r="J16" s="36"/>
      <c r="K16" s="36"/>
      <c r="L16" s="53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="2" customFormat="1" ht="12" customHeight="1">
      <c r="A17" s="36"/>
      <c r="B17" s="37"/>
      <c r="C17" s="36"/>
      <c r="D17" s="30" t="s">
        <v>28</v>
      </c>
      <c r="E17" s="36"/>
      <c r="F17" s="36"/>
      <c r="G17" s="36"/>
      <c r="H17" s="36"/>
      <c r="I17" s="30" t="s">
        <v>25</v>
      </c>
      <c r="J17" s="31" t="str">
        <f>'Rekapitulace stavby'!AN13</f>
        <v>Vyplň údaj</v>
      </c>
      <c r="K17" s="36"/>
      <c r="L17" s="53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="2" customFormat="1" ht="18" customHeight="1">
      <c r="A18" s="36"/>
      <c r="B18" s="37"/>
      <c r="C18" s="36"/>
      <c r="D18" s="36"/>
      <c r="E18" s="31" t="str">
        <f>'Rekapitulace stavby'!E14</f>
        <v>Vyplň údaj</v>
      </c>
      <c r="F18" s="25"/>
      <c r="G18" s="25"/>
      <c r="H18" s="25"/>
      <c r="I18" s="30" t="s">
        <v>27</v>
      </c>
      <c r="J18" s="31" t="str">
        <f>'Rekapitulace stavby'!AN14</f>
        <v>Vyplň údaj</v>
      </c>
      <c r="K18" s="36"/>
      <c r="L18" s="53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="2" customFormat="1" ht="6.96" customHeight="1">
      <c r="A19" s="36"/>
      <c r="B19" s="37"/>
      <c r="C19" s="36"/>
      <c r="D19" s="36"/>
      <c r="E19" s="36"/>
      <c r="F19" s="36"/>
      <c r="G19" s="36"/>
      <c r="H19" s="36"/>
      <c r="I19" s="36"/>
      <c r="J19" s="36"/>
      <c r="K19" s="36"/>
      <c r="L19" s="53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="2" customFormat="1" ht="12" customHeight="1">
      <c r="A20" s="36"/>
      <c r="B20" s="37"/>
      <c r="C20" s="36"/>
      <c r="D20" s="30" t="s">
        <v>30</v>
      </c>
      <c r="E20" s="36"/>
      <c r="F20" s="36"/>
      <c r="G20" s="36"/>
      <c r="H20" s="36"/>
      <c r="I20" s="30" t="s">
        <v>25</v>
      </c>
      <c r="J20" s="25" t="str">
        <f>IF('Rekapitulace stavby'!AN16="","",'Rekapitulace stavby'!AN16)</f>
        <v/>
      </c>
      <c r="K20" s="36"/>
      <c r="L20" s="53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="2" customFormat="1" ht="18" customHeight="1">
      <c r="A21" s="36"/>
      <c r="B21" s="37"/>
      <c r="C21" s="36"/>
      <c r="D21" s="36"/>
      <c r="E21" s="25" t="str">
        <f>IF('Rekapitulace stavby'!E17="","",'Rekapitulace stavby'!E17)</f>
        <v xml:space="preserve"> </v>
      </c>
      <c r="F21" s="36"/>
      <c r="G21" s="36"/>
      <c r="H21" s="36"/>
      <c r="I21" s="30" t="s">
        <v>27</v>
      </c>
      <c r="J21" s="25" t="str">
        <f>IF('Rekapitulace stavby'!AN17="","",'Rekapitulace stavby'!AN17)</f>
        <v/>
      </c>
      <c r="K21" s="36"/>
      <c r="L21" s="53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="2" customFormat="1" ht="6.96" customHeight="1">
      <c r="A22" s="36"/>
      <c r="B22" s="37"/>
      <c r="C22" s="36"/>
      <c r="D22" s="36"/>
      <c r="E22" s="36"/>
      <c r="F22" s="36"/>
      <c r="G22" s="36"/>
      <c r="H22" s="36"/>
      <c r="I22" s="36"/>
      <c r="J22" s="36"/>
      <c r="K22" s="36"/>
      <c r="L22" s="53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="2" customFormat="1" ht="12" customHeight="1">
      <c r="A23" s="36"/>
      <c r="B23" s="37"/>
      <c r="C23" s="36"/>
      <c r="D23" s="30" t="s">
        <v>32</v>
      </c>
      <c r="E23" s="36"/>
      <c r="F23" s="36"/>
      <c r="G23" s="36"/>
      <c r="H23" s="36"/>
      <c r="I23" s="30" t="s">
        <v>25</v>
      </c>
      <c r="J23" s="25" t="str">
        <f>IF('Rekapitulace stavby'!AN19="","",'Rekapitulace stavby'!AN19)</f>
        <v/>
      </c>
      <c r="K23" s="36"/>
      <c r="L23" s="53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="2" customFormat="1" ht="18" customHeight="1">
      <c r="A24" s="36"/>
      <c r="B24" s="37"/>
      <c r="C24" s="36"/>
      <c r="D24" s="36"/>
      <c r="E24" s="25" t="str">
        <f>IF('Rekapitulace stavby'!E20="","",'Rekapitulace stavby'!E20)</f>
        <v xml:space="preserve"> </v>
      </c>
      <c r="F24" s="36"/>
      <c r="G24" s="36"/>
      <c r="H24" s="36"/>
      <c r="I24" s="30" t="s">
        <v>27</v>
      </c>
      <c r="J24" s="25" t="str">
        <f>IF('Rekapitulace stavby'!AN20="","",'Rekapitulace stavby'!AN20)</f>
        <v/>
      </c>
      <c r="K24" s="36"/>
      <c r="L24" s="53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="2" customFormat="1" ht="6.96" customHeight="1">
      <c r="A25" s="36"/>
      <c r="B25" s="37"/>
      <c r="C25" s="36"/>
      <c r="D25" s="36"/>
      <c r="E25" s="36"/>
      <c r="F25" s="36"/>
      <c r="G25" s="36"/>
      <c r="H25" s="36"/>
      <c r="I25" s="36"/>
      <c r="J25" s="36"/>
      <c r="K25" s="36"/>
      <c r="L25" s="53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="2" customFormat="1" ht="12" customHeight="1">
      <c r="A26" s="36"/>
      <c r="B26" s="37"/>
      <c r="C26" s="36"/>
      <c r="D26" s="30" t="s">
        <v>33</v>
      </c>
      <c r="E26" s="36"/>
      <c r="F26" s="36"/>
      <c r="G26" s="36"/>
      <c r="H26" s="36"/>
      <c r="I26" s="36"/>
      <c r="J26" s="36"/>
      <c r="K26" s="36"/>
      <c r="L26" s="53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="8" customFormat="1" ht="16.5" customHeight="1">
      <c r="A27" s="120"/>
      <c r="B27" s="121"/>
      <c r="C27" s="120"/>
      <c r="D27" s="120"/>
      <c r="E27" s="34" t="s">
        <v>1</v>
      </c>
      <c r="F27" s="34"/>
      <c r="G27" s="34"/>
      <c r="H27" s="34"/>
      <c r="I27" s="120"/>
      <c r="J27" s="120"/>
      <c r="K27" s="120"/>
      <c r="L27" s="122"/>
      <c r="S27" s="120"/>
      <c r="T27" s="120"/>
      <c r="U27" s="120"/>
      <c r="V27" s="120"/>
      <c r="W27" s="120"/>
      <c r="X27" s="120"/>
      <c r="Y27" s="120"/>
      <c r="Z27" s="120"/>
      <c r="AA27" s="120"/>
      <c r="AB27" s="120"/>
      <c r="AC27" s="120"/>
      <c r="AD27" s="120"/>
      <c r="AE27" s="120"/>
    </row>
    <row r="28" s="2" customFormat="1" ht="6.96" customHeight="1">
      <c r="A28" s="36"/>
      <c r="B28" s="37"/>
      <c r="C28" s="36"/>
      <c r="D28" s="36"/>
      <c r="E28" s="36"/>
      <c r="F28" s="36"/>
      <c r="G28" s="36"/>
      <c r="H28" s="36"/>
      <c r="I28" s="36"/>
      <c r="J28" s="36"/>
      <c r="K28" s="36"/>
      <c r="L28" s="53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="2" customFormat="1" ht="6.96" customHeight="1">
      <c r="A29" s="36"/>
      <c r="B29" s="37"/>
      <c r="C29" s="36"/>
      <c r="D29" s="88"/>
      <c r="E29" s="88"/>
      <c r="F29" s="88"/>
      <c r="G29" s="88"/>
      <c r="H29" s="88"/>
      <c r="I29" s="88"/>
      <c r="J29" s="88"/>
      <c r="K29" s="88"/>
      <c r="L29" s="53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</row>
    <row r="30" s="2" customFormat="1" ht="25.44" customHeight="1">
      <c r="A30" s="36"/>
      <c r="B30" s="37"/>
      <c r="C30" s="36"/>
      <c r="D30" s="123" t="s">
        <v>34</v>
      </c>
      <c r="E30" s="36"/>
      <c r="F30" s="36"/>
      <c r="G30" s="36"/>
      <c r="H30" s="36"/>
      <c r="I30" s="36"/>
      <c r="J30" s="94">
        <f>ROUND(J118, 2)</f>
        <v>0</v>
      </c>
      <c r="K30" s="36"/>
      <c r="L30" s="53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="2" customFormat="1" ht="6.96" customHeight="1">
      <c r="A31" s="36"/>
      <c r="B31" s="37"/>
      <c r="C31" s="36"/>
      <c r="D31" s="88"/>
      <c r="E31" s="88"/>
      <c r="F31" s="88"/>
      <c r="G31" s="88"/>
      <c r="H31" s="88"/>
      <c r="I31" s="88"/>
      <c r="J31" s="88"/>
      <c r="K31" s="88"/>
      <c r="L31" s="53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="2" customFormat="1" ht="14.4" customHeight="1">
      <c r="A32" s="36"/>
      <c r="B32" s="37"/>
      <c r="C32" s="36"/>
      <c r="D32" s="36"/>
      <c r="E32" s="36"/>
      <c r="F32" s="41" t="s">
        <v>36</v>
      </c>
      <c r="G32" s="36"/>
      <c r="H32" s="36"/>
      <c r="I32" s="41" t="s">
        <v>35</v>
      </c>
      <c r="J32" s="41" t="s">
        <v>37</v>
      </c>
      <c r="K32" s="36"/>
      <c r="L32" s="53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="2" customFormat="1" ht="14.4" customHeight="1">
      <c r="A33" s="36"/>
      <c r="B33" s="37"/>
      <c r="C33" s="36"/>
      <c r="D33" s="124" t="s">
        <v>38</v>
      </c>
      <c r="E33" s="30" t="s">
        <v>39</v>
      </c>
      <c r="F33" s="125">
        <f>ROUND((SUM(BE118:BE132)),  2)</f>
        <v>0</v>
      </c>
      <c r="G33" s="36"/>
      <c r="H33" s="36"/>
      <c r="I33" s="126">
        <v>0.20999999999999999</v>
      </c>
      <c r="J33" s="125">
        <f>ROUND(((SUM(BE118:BE132))*I33),  2)</f>
        <v>0</v>
      </c>
      <c r="K33" s="36"/>
      <c r="L33" s="53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="2" customFormat="1" ht="14.4" customHeight="1">
      <c r="A34" s="36"/>
      <c r="B34" s="37"/>
      <c r="C34" s="36"/>
      <c r="D34" s="36"/>
      <c r="E34" s="30" t="s">
        <v>40</v>
      </c>
      <c r="F34" s="125">
        <f>ROUND((SUM(BF118:BF132)),  2)</f>
        <v>0</v>
      </c>
      <c r="G34" s="36"/>
      <c r="H34" s="36"/>
      <c r="I34" s="126">
        <v>0.12</v>
      </c>
      <c r="J34" s="125">
        <f>ROUND(((SUM(BF118:BF132))*I34),  2)</f>
        <v>0</v>
      </c>
      <c r="K34" s="36"/>
      <c r="L34" s="53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hidden="1" s="2" customFormat="1" ht="14.4" customHeight="1">
      <c r="A35" s="36"/>
      <c r="B35" s="37"/>
      <c r="C35" s="36"/>
      <c r="D35" s="36"/>
      <c r="E35" s="30" t="s">
        <v>41</v>
      </c>
      <c r="F35" s="125">
        <f>ROUND((SUM(BG118:BG132)),  2)</f>
        <v>0</v>
      </c>
      <c r="G35" s="36"/>
      <c r="H35" s="36"/>
      <c r="I35" s="126">
        <v>0.20999999999999999</v>
      </c>
      <c r="J35" s="125">
        <f>0</f>
        <v>0</v>
      </c>
      <c r="K35" s="36"/>
      <c r="L35" s="53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hidden="1" s="2" customFormat="1" ht="14.4" customHeight="1">
      <c r="A36" s="36"/>
      <c r="B36" s="37"/>
      <c r="C36" s="36"/>
      <c r="D36" s="36"/>
      <c r="E36" s="30" t="s">
        <v>42</v>
      </c>
      <c r="F36" s="125">
        <f>ROUND((SUM(BH118:BH132)),  2)</f>
        <v>0</v>
      </c>
      <c r="G36" s="36"/>
      <c r="H36" s="36"/>
      <c r="I36" s="126">
        <v>0.12</v>
      </c>
      <c r="J36" s="125">
        <f>0</f>
        <v>0</v>
      </c>
      <c r="K36" s="36"/>
      <c r="L36" s="53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hidden="1" s="2" customFormat="1" ht="14.4" customHeight="1">
      <c r="A37" s="36"/>
      <c r="B37" s="37"/>
      <c r="C37" s="36"/>
      <c r="D37" s="36"/>
      <c r="E37" s="30" t="s">
        <v>43</v>
      </c>
      <c r="F37" s="125">
        <f>ROUND((SUM(BI118:BI132)),  2)</f>
        <v>0</v>
      </c>
      <c r="G37" s="36"/>
      <c r="H37" s="36"/>
      <c r="I37" s="126">
        <v>0</v>
      </c>
      <c r="J37" s="125">
        <f>0</f>
        <v>0</v>
      </c>
      <c r="K37" s="36"/>
      <c r="L37" s="53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="2" customFormat="1" ht="6.96" customHeight="1">
      <c r="A38" s="36"/>
      <c r="B38" s="37"/>
      <c r="C38" s="36"/>
      <c r="D38" s="36"/>
      <c r="E38" s="36"/>
      <c r="F38" s="36"/>
      <c r="G38" s="36"/>
      <c r="H38" s="36"/>
      <c r="I38" s="36"/>
      <c r="J38" s="36"/>
      <c r="K38" s="36"/>
      <c r="L38" s="53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="2" customFormat="1" ht="25.44" customHeight="1">
      <c r="A39" s="36"/>
      <c r="B39" s="37"/>
      <c r="C39" s="127"/>
      <c r="D39" s="128" t="s">
        <v>44</v>
      </c>
      <c r="E39" s="79"/>
      <c r="F39" s="79"/>
      <c r="G39" s="129" t="s">
        <v>45</v>
      </c>
      <c r="H39" s="130" t="s">
        <v>46</v>
      </c>
      <c r="I39" s="79"/>
      <c r="J39" s="131">
        <f>SUM(J30:J37)</f>
        <v>0</v>
      </c>
      <c r="K39" s="132"/>
      <c r="L39" s="53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="2" customFormat="1" ht="14.4" customHeight="1">
      <c r="A40" s="36"/>
      <c r="B40" s="37"/>
      <c r="C40" s="36"/>
      <c r="D40" s="36"/>
      <c r="E40" s="36"/>
      <c r="F40" s="36"/>
      <c r="G40" s="36"/>
      <c r="H40" s="36"/>
      <c r="I40" s="36"/>
      <c r="J40" s="36"/>
      <c r="K40" s="36"/>
      <c r="L40" s="53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="1" customFormat="1" ht="14.4" customHeight="1">
      <c r="B41" s="20"/>
      <c r="L41" s="20"/>
    </row>
    <row r="42" s="1" customFormat="1" ht="14.4" customHeight="1">
      <c r="B42" s="20"/>
      <c r="L42" s="20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53"/>
      <c r="D50" s="54" t="s">
        <v>47</v>
      </c>
      <c r="E50" s="55"/>
      <c r="F50" s="55"/>
      <c r="G50" s="54" t="s">
        <v>48</v>
      </c>
      <c r="H50" s="55"/>
      <c r="I50" s="55"/>
      <c r="J50" s="55"/>
      <c r="K50" s="55"/>
      <c r="L50" s="5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6"/>
      <c r="B61" s="37"/>
      <c r="C61" s="36"/>
      <c r="D61" s="56" t="s">
        <v>49</v>
      </c>
      <c r="E61" s="39"/>
      <c r="F61" s="133" t="s">
        <v>50</v>
      </c>
      <c r="G61" s="56" t="s">
        <v>49</v>
      </c>
      <c r="H61" s="39"/>
      <c r="I61" s="39"/>
      <c r="J61" s="134" t="s">
        <v>50</v>
      </c>
      <c r="K61" s="39"/>
      <c r="L61" s="53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6"/>
      <c r="B65" s="37"/>
      <c r="C65" s="36"/>
      <c r="D65" s="54" t="s">
        <v>51</v>
      </c>
      <c r="E65" s="57"/>
      <c r="F65" s="57"/>
      <c r="G65" s="54" t="s">
        <v>52</v>
      </c>
      <c r="H65" s="57"/>
      <c r="I65" s="57"/>
      <c r="J65" s="57"/>
      <c r="K65" s="57"/>
      <c r="L65" s="53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6"/>
      <c r="B76" s="37"/>
      <c r="C76" s="36"/>
      <c r="D76" s="56" t="s">
        <v>49</v>
      </c>
      <c r="E76" s="39"/>
      <c r="F76" s="133" t="s">
        <v>50</v>
      </c>
      <c r="G76" s="56" t="s">
        <v>49</v>
      </c>
      <c r="H76" s="39"/>
      <c r="I76" s="39"/>
      <c r="J76" s="134" t="s">
        <v>50</v>
      </c>
      <c r="K76" s="39"/>
      <c r="L76" s="53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="2" customFormat="1" ht="14.4" customHeight="1">
      <c r="A77" s="36"/>
      <c r="B77" s="58"/>
      <c r="C77" s="59"/>
      <c r="D77" s="59"/>
      <c r="E77" s="59"/>
      <c r="F77" s="59"/>
      <c r="G77" s="59"/>
      <c r="H77" s="59"/>
      <c r="I77" s="59"/>
      <c r="J77" s="59"/>
      <c r="K77" s="59"/>
      <c r="L77" s="53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81" s="2" customFormat="1" ht="6.96" customHeight="1">
      <c r="A81" s="36"/>
      <c r="B81" s="60"/>
      <c r="C81" s="61"/>
      <c r="D81" s="61"/>
      <c r="E81" s="61"/>
      <c r="F81" s="61"/>
      <c r="G81" s="61"/>
      <c r="H81" s="61"/>
      <c r="I81" s="61"/>
      <c r="J81" s="61"/>
      <c r="K81" s="61"/>
      <c r="L81" s="53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="2" customFormat="1" ht="24.96" customHeight="1">
      <c r="A82" s="36"/>
      <c r="B82" s="37"/>
      <c r="C82" s="21" t="s">
        <v>89</v>
      </c>
      <c r="D82" s="36"/>
      <c r="E82" s="36"/>
      <c r="F82" s="36"/>
      <c r="G82" s="36"/>
      <c r="H82" s="36"/>
      <c r="I82" s="36"/>
      <c r="J82" s="36"/>
      <c r="K82" s="36"/>
      <c r="L82" s="53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="2" customFormat="1" ht="6.96" customHeight="1">
      <c r="A83" s="36"/>
      <c r="B83" s="37"/>
      <c r="C83" s="36"/>
      <c r="D83" s="36"/>
      <c r="E83" s="36"/>
      <c r="F83" s="36"/>
      <c r="G83" s="36"/>
      <c r="H83" s="36"/>
      <c r="I83" s="36"/>
      <c r="J83" s="36"/>
      <c r="K83" s="36"/>
      <c r="L83" s="53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="2" customFormat="1" ht="12" customHeight="1">
      <c r="A84" s="36"/>
      <c r="B84" s="37"/>
      <c r="C84" s="30" t="s">
        <v>16</v>
      </c>
      <c r="D84" s="36"/>
      <c r="E84" s="36"/>
      <c r="F84" s="36"/>
      <c r="G84" s="36"/>
      <c r="H84" s="36"/>
      <c r="I84" s="36"/>
      <c r="J84" s="36"/>
      <c r="K84" s="36"/>
      <c r="L84" s="53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="2" customFormat="1" ht="26.25" customHeight="1">
      <c r="A85" s="36"/>
      <c r="B85" s="37"/>
      <c r="C85" s="36"/>
      <c r="D85" s="36"/>
      <c r="E85" s="119" t="str">
        <f>E7</f>
        <v>STAVEBNÍ ÚPRAVY KOMUNIKACE PRO CYKLISTY A PĚŠÍ V UL. MASARYKOVA</v>
      </c>
      <c r="F85" s="30"/>
      <c r="G85" s="30"/>
      <c r="H85" s="30"/>
      <c r="I85" s="36"/>
      <c r="J85" s="36"/>
      <c r="K85" s="36"/>
      <c r="L85" s="53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="2" customFormat="1" ht="12" customHeight="1">
      <c r="A86" s="36"/>
      <c r="B86" s="37"/>
      <c r="C86" s="30" t="s">
        <v>87</v>
      </c>
      <c r="D86" s="36"/>
      <c r="E86" s="36"/>
      <c r="F86" s="36"/>
      <c r="G86" s="36"/>
      <c r="H86" s="36"/>
      <c r="I86" s="36"/>
      <c r="J86" s="36"/>
      <c r="K86" s="36"/>
      <c r="L86" s="53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</row>
    <row r="87" s="2" customFormat="1" ht="16.5" customHeight="1">
      <c r="A87" s="36"/>
      <c r="B87" s="37"/>
      <c r="C87" s="36"/>
      <c r="D87" s="36"/>
      <c r="E87" s="65" t="str">
        <f>E9</f>
        <v>2 - vedlejší rozpočtové náklady</v>
      </c>
      <c r="F87" s="36"/>
      <c r="G87" s="36"/>
      <c r="H87" s="36"/>
      <c r="I87" s="36"/>
      <c r="J87" s="36"/>
      <c r="K87" s="36"/>
      <c r="L87" s="53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="2" customFormat="1" ht="6.96" customHeight="1">
      <c r="A88" s="36"/>
      <c r="B88" s="37"/>
      <c r="C88" s="36"/>
      <c r="D88" s="36"/>
      <c r="E88" s="36"/>
      <c r="F88" s="36"/>
      <c r="G88" s="36"/>
      <c r="H88" s="36"/>
      <c r="I88" s="36"/>
      <c r="J88" s="36"/>
      <c r="K88" s="36"/>
      <c r="L88" s="53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="2" customFormat="1" ht="12" customHeight="1">
      <c r="A89" s="36"/>
      <c r="B89" s="37"/>
      <c r="C89" s="30" t="s">
        <v>20</v>
      </c>
      <c r="D89" s="36"/>
      <c r="E89" s="36"/>
      <c r="F89" s="25" t="str">
        <f>F12</f>
        <v>ul. Masarykova</v>
      </c>
      <c r="G89" s="36"/>
      <c r="H89" s="36"/>
      <c r="I89" s="30" t="s">
        <v>22</v>
      </c>
      <c r="J89" s="67" t="str">
        <f>IF(J12="","",J12)</f>
        <v>7. 2. 2024</v>
      </c>
      <c r="K89" s="36"/>
      <c r="L89" s="53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="2" customFormat="1" ht="6.96" customHeight="1">
      <c r="A90" s="36"/>
      <c r="B90" s="37"/>
      <c r="C90" s="36"/>
      <c r="D90" s="36"/>
      <c r="E90" s="36"/>
      <c r="F90" s="36"/>
      <c r="G90" s="36"/>
      <c r="H90" s="36"/>
      <c r="I90" s="36"/>
      <c r="J90" s="36"/>
      <c r="K90" s="36"/>
      <c r="L90" s="53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="2" customFormat="1" ht="15.15" customHeight="1">
      <c r="A91" s="36"/>
      <c r="B91" s="37"/>
      <c r="C91" s="30" t="s">
        <v>24</v>
      </c>
      <c r="D91" s="36"/>
      <c r="E91" s="36"/>
      <c r="F91" s="25" t="str">
        <f>E15</f>
        <v xml:space="preserve"> </v>
      </c>
      <c r="G91" s="36"/>
      <c r="H91" s="36"/>
      <c r="I91" s="30" t="s">
        <v>30</v>
      </c>
      <c r="J91" s="34" t="str">
        <f>E21</f>
        <v xml:space="preserve"> </v>
      </c>
      <c r="K91" s="36"/>
      <c r="L91" s="53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="2" customFormat="1" ht="15.15" customHeight="1">
      <c r="A92" s="36"/>
      <c r="B92" s="37"/>
      <c r="C92" s="30" t="s">
        <v>28</v>
      </c>
      <c r="D92" s="36"/>
      <c r="E92" s="36"/>
      <c r="F92" s="25" t="str">
        <f>IF(E18="","",E18)</f>
        <v>Vyplň údaj</v>
      </c>
      <c r="G92" s="36"/>
      <c r="H92" s="36"/>
      <c r="I92" s="30" t="s">
        <v>32</v>
      </c>
      <c r="J92" s="34" t="str">
        <f>E24</f>
        <v xml:space="preserve"> </v>
      </c>
      <c r="K92" s="36"/>
      <c r="L92" s="53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</row>
    <row r="93" s="2" customFormat="1" ht="10.32" customHeight="1">
      <c r="A93" s="36"/>
      <c r="B93" s="37"/>
      <c r="C93" s="36"/>
      <c r="D93" s="36"/>
      <c r="E93" s="36"/>
      <c r="F93" s="36"/>
      <c r="G93" s="36"/>
      <c r="H93" s="36"/>
      <c r="I93" s="36"/>
      <c r="J93" s="36"/>
      <c r="K93" s="36"/>
      <c r="L93" s="53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</row>
    <row r="94" s="2" customFormat="1" ht="29.28" customHeight="1">
      <c r="A94" s="36"/>
      <c r="B94" s="37"/>
      <c r="C94" s="135" t="s">
        <v>90</v>
      </c>
      <c r="D94" s="127"/>
      <c r="E94" s="127"/>
      <c r="F94" s="127"/>
      <c r="G94" s="127"/>
      <c r="H94" s="127"/>
      <c r="I94" s="127"/>
      <c r="J94" s="136" t="s">
        <v>91</v>
      </c>
      <c r="K94" s="127"/>
      <c r="L94" s="53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</row>
    <row r="95" s="2" customFormat="1" ht="10.32" customHeight="1">
      <c r="A95" s="36"/>
      <c r="B95" s="37"/>
      <c r="C95" s="36"/>
      <c r="D95" s="36"/>
      <c r="E95" s="36"/>
      <c r="F95" s="36"/>
      <c r="G95" s="36"/>
      <c r="H95" s="36"/>
      <c r="I95" s="36"/>
      <c r="J95" s="36"/>
      <c r="K95" s="36"/>
      <c r="L95" s="53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</row>
    <row r="96" s="2" customFormat="1" ht="22.8" customHeight="1">
      <c r="A96" s="36"/>
      <c r="B96" s="37"/>
      <c r="C96" s="137" t="s">
        <v>92</v>
      </c>
      <c r="D96" s="36"/>
      <c r="E96" s="36"/>
      <c r="F96" s="36"/>
      <c r="G96" s="36"/>
      <c r="H96" s="36"/>
      <c r="I96" s="36"/>
      <c r="J96" s="94">
        <f>J118</f>
        <v>0</v>
      </c>
      <c r="K96" s="36"/>
      <c r="L96" s="53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U96" s="17" t="s">
        <v>93</v>
      </c>
    </row>
    <row r="97" s="9" customFormat="1" ht="24.96" customHeight="1">
      <c r="A97" s="9"/>
      <c r="B97" s="138"/>
      <c r="C97" s="9"/>
      <c r="D97" s="139" t="s">
        <v>94</v>
      </c>
      <c r="E97" s="140"/>
      <c r="F97" s="140"/>
      <c r="G97" s="140"/>
      <c r="H97" s="140"/>
      <c r="I97" s="140"/>
      <c r="J97" s="141">
        <f>J119</f>
        <v>0</v>
      </c>
      <c r="K97" s="9"/>
      <c r="L97" s="138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42"/>
      <c r="C98" s="10"/>
      <c r="D98" s="143" t="s">
        <v>695</v>
      </c>
      <c r="E98" s="144"/>
      <c r="F98" s="144"/>
      <c r="G98" s="144"/>
      <c r="H98" s="144"/>
      <c r="I98" s="144"/>
      <c r="J98" s="145">
        <f>J120</f>
        <v>0</v>
      </c>
      <c r="K98" s="10"/>
      <c r="L98" s="142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2" customFormat="1" ht="21.84" customHeight="1">
      <c r="A99" s="36"/>
      <c r="B99" s="37"/>
      <c r="C99" s="36"/>
      <c r="D99" s="36"/>
      <c r="E99" s="36"/>
      <c r="F99" s="36"/>
      <c r="G99" s="36"/>
      <c r="H99" s="36"/>
      <c r="I99" s="36"/>
      <c r="J99" s="36"/>
      <c r="K99" s="36"/>
      <c r="L99" s="53"/>
      <c r="S99" s="36"/>
      <c r="T99" s="36"/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</row>
    <row r="100" s="2" customFormat="1" ht="6.96" customHeight="1">
      <c r="A100" s="36"/>
      <c r="B100" s="58"/>
      <c r="C100" s="59"/>
      <c r="D100" s="59"/>
      <c r="E100" s="59"/>
      <c r="F100" s="59"/>
      <c r="G100" s="59"/>
      <c r="H100" s="59"/>
      <c r="I100" s="59"/>
      <c r="J100" s="59"/>
      <c r="K100" s="59"/>
      <c r="L100" s="53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</row>
    <row r="104" s="2" customFormat="1" ht="6.96" customHeight="1">
      <c r="A104" s="36"/>
      <c r="B104" s="60"/>
      <c r="C104" s="61"/>
      <c r="D104" s="61"/>
      <c r="E104" s="61"/>
      <c r="F104" s="61"/>
      <c r="G104" s="61"/>
      <c r="H104" s="61"/>
      <c r="I104" s="61"/>
      <c r="J104" s="61"/>
      <c r="K104" s="61"/>
      <c r="L104" s="53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</row>
    <row r="105" s="2" customFormat="1" ht="24.96" customHeight="1">
      <c r="A105" s="36"/>
      <c r="B105" s="37"/>
      <c r="C105" s="21" t="s">
        <v>103</v>
      </c>
      <c r="D105" s="36"/>
      <c r="E105" s="36"/>
      <c r="F105" s="36"/>
      <c r="G105" s="36"/>
      <c r="H105" s="36"/>
      <c r="I105" s="36"/>
      <c r="J105" s="36"/>
      <c r="K105" s="36"/>
      <c r="L105" s="53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</row>
    <row r="106" s="2" customFormat="1" ht="6.96" customHeight="1">
      <c r="A106" s="36"/>
      <c r="B106" s="37"/>
      <c r="C106" s="36"/>
      <c r="D106" s="36"/>
      <c r="E106" s="36"/>
      <c r="F106" s="36"/>
      <c r="G106" s="36"/>
      <c r="H106" s="36"/>
      <c r="I106" s="36"/>
      <c r="J106" s="36"/>
      <c r="K106" s="36"/>
      <c r="L106" s="53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</row>
    <row r="107" s="2" customFormat="1" ht="12" customHeight="1">
      <c r="A107" s="36"/>
      <c r="B107" s="37"/>
      <c r="C107" s="30" t="s">
        <v>16</v>
      </c>
      <c r="D107" s="36"/>
      <c r="E107" s="36"/>
      <c r="F107" s="36"/>
      <c r="G107" s="36"/>
      <c r="H107" s="36"/>
      <c r="I107" s="36"/>
      <c r="J107" s="36"/>
      <c r="K107" s="36"/>
      <c r="L107" s="53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</row>
    <row r="108" s="2" customFormat="1" ht="26.25" customHeight="1">
      <c r="A108" s="36"/>
      <c r="B108" s="37"/>
      <c r="C108" s="36"/>
      <c r="D108" s="36"/>
      <c r="E108" s="119" t="str">
        <f>E7</f>
        <v>STAVEBNÍ ÚPRAVY KOMUNIKACE PRO CYKLISTY A PĚŠÍ V UL. MASARYKOVA</v>
      </c>
      <c r="F108" s="30"/>
      <c r="G108" s="30"/>
      <c r="H108" s="30"/>
      <c r="I108" s="36"/>
      <c r="J108" s="36"/>
      <c r="K108" s="36"/>
      <c r="L108" s="53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</row>
    <row r="109" s="2" customFormat="1" ht="12" customHeight="1">
      <c r="A109" s="36"/>
      <c r="B109" s="37"/>
      <c r="C109" s="30" t="s">
        <v>87</v>
      </c>
      <c r="D109" s="36"/>
      <c r="E109" s="36"/>
      <c r="F109" s="36"/>
      <c r="G109" s="36"/>
      <c r="H109" s="36"/>
      <c r="I109" s="36"/>
      <c r="J109" s="36"/>
      <c r="K109" s="36"/>
      <c r="L109" s="53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</row>
    <row r="110" s="2" customFormat="1" ht="16.5" customHeight="1">
      <c r="A110" s="36"/>
      <c r="B110" s="37"/>
      <c r="C110" s="36"/>
      <c r="D110" s="36"/>
      <c r="E110" s="65" t="str">
        <f>E9</f>
        <v>2 - vedlejší rozpočtové náklady</v>
      </c>
      <c r="F110" s="36"/>
      <c r="G110" s="36"/>
      <c r="H110" s="36"/>
      <c r="I110" s="36"/>
      <c r="J110" s="36"/>
      <c r="K110" s="36"/>
      <c r="L110" s="53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</row>
    <row r="111" s="2" customFormat="1" ht="6.96" customHeight="1">
      <c r="A111" s="36"/>
      <c r="B111" s="37"/>
      <c r="C111" s="36"/>
      <c r="D111" s="36"/>
      <c r="E111" s="36"/>
      <c r="F111" s="36"/>
      <c r="G111" s="36"/>
      <c r="H111" s="36"/>
      <c r="I111" s="36"/>
      <c r="J111" s="36"/>
      <c r="K111" s="36"/>
      <c r="L111" s="53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</row>
    <row r="112" s="2" customFormat="1" ht="12" customHeight="1">
      <c r="A112" s="36"/>
      <c r="B112" s="37"/>
      <c r="C112" s="30" t="s">
        <v>20</v>
      </c>
      <c r="D112" s="36"/>
      <c r="E112" s="36"/>
      <c r="F112" s="25" t="str">
        <f>F12</f>
        <v>ul. Masarykova</v>
      </c>
      <c r="G112" s="36"/>
      <c r="H112" s="36"/>
      <c r="I112" s="30" t="s">
        <v>22</v>
      </c>
      <c r="J112" s="67" t="str">
        <f>IF(J12="","",J12)</f>
        <v>7. 2. 2024</v>
      </c>
      <c r="K112" s="36"/>
      <c r="L112" s="53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</row>
    <row r="113" s="2" customFormat="1" ht="6.96" customHeight="1">
      <c r="A113" s="36"/>
      <c r="B113" s="37"/>
      <c r="C113" s="36"/>
      <c r="D113" s="36"/>
      <c r="E113" s="36"/>
      <c r="F113" s="36"/>
      <c r="G113" s="36"/>
      <c r="H113" s="36"/>
      <c r="I113" s="36"/>
      <c r="J113" s="36"/>
      <c r="K113" s="36"/>
      <c r="L113" s="53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</row>
    <row r="114" s="2" customFormat="1" ht="15.15" customHeight="1">
      <c r="A114" s="36"/>
      <c r="B114" s="37"/>
      <c r="C114" s="30" t="s">
        <v>24</v>
      </c>
      <c r="D114" s="36"/>
      <c r="E114" s="36"/>
      <c r="F114" s="25" t="str">
        <f>E15</f>
        <v xml:space="preserve"> </v>
      </c>
      <c r="G114" s="36"/>
      <c r="H114" s="36"/>
      <c r="I114" s="30" t="s">
        <v>30</v>
      </c>
      <c r="J114" s="34" t="str">
        <f>E21</f>
        <v xml:space="preserve"> </v>
      </c>
      <c r="K114" s="36"/>
      <c r="L114" s="53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</row>
    <row r="115" s="2" customFormat="1" ht="15.15" customHeight="1">
      <c r="A115" s="36"/>
      <c r="B115" s="37"/>
      <c r="C115" s="30" t="s">
        <v>28</v>
      </c>
      <c r="D115" s="36"/>
      <c r="E115" s="36"/>
      <c r="F115" s="25" t="str">
        <f>IF(E18="","",E18)</f>
        <v>Vyplň údaj</v>
      </c>
      <c r="G115" s="36"/>
      <c r="H115" s="36"/>
      <c r="I115" s="30" t="s">
        <v>32</v>
      </c>
      <c r="J115" s="34" t="str">
        <f>E24</f>
        <v xml:space="preserve"> </v>
      </c>
      <c r="K115" s="36"/>
      <c r="L115" s="53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</row>
    <row r="116" s="2" customFormat="1" ht="10.32" customHeight="1">
      <c r="A116" s="36"/>
      <c r="B116" s="37"/>
      <c r="C116" s="36"/>
      <c r="D116" s="36"/>
      <c r="E116" s="36"/>
      <c r="F116" s="36"/>
      <c r="G116" s="36"/>
      <c r="H116" s="36"/>
      <c r="I116" s="36"/>
      <c r="J116" s="36"/>
      <c r="K116" s="36"/>
      <c r="L116" s="53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</row>
    <row r="117" s="11" customFormat="1" ht="29.28" customHeight="1">
      <c r="A117" s="146"/>
      <c r="B117" s="147"/>
      <c r="C117" s="148" t="s">
        <v>104</v>
      </c>
      <c r="D117" s="149" t="s">
        <v>59</v>
      </c>
      <c r="E117" s="149" t="s">
        <v>55</v>
      </c>
      <c r="F117" s="149" t="s">
        <v>56</v>
      </c>
      <c r="G117" s="149" t="s">
        <v>105</v>
      </c>
      <c r="H117" s="149" t="s">
        <v>106</v>
      </c>
      <c r="I117" s="149" t="s">
        <v>107</v>
      </c>
      <c r="J117" s="150" t="s">
        <v>91</v>
      </c>
      <c r="K117" s="151" t="s">
        <v>108</v>
      </c>
      <c r="L117" s="152"/>
      <c r="M117" s="84" t="s">
        <v>1</v>
      </c>
      <c r="N117" s="85" t="s">
        <v>38</v>
      </c>
      <c r="O117" s="85" t="s">
        <v>109</v>
      </c>
      <c r="P117" s="85" t="s">
        <v>110</v>
      </c>
      <c r="Q117" s="85" t="s">
        <v>111</v>
      </c>
      <c r="R117" s="85" t="s">
        <v>112</v>
      </c>
      <c r="S117" s="85" t="s">
        <v>113</v>
      </c>
      <c r="T117" s="86" t="s">
        <v>114</v>
      </c>
      <c r="U117" s="146"/>
      <c r="V117" s="146"/>
      <c r="W117" s="146"/>
      <c r="X117" s="146"/>
      <c r="Y117" s="146"/>
      <c r="Z117" s="146"/>
      <c r="AA117" s="146"/>
      <c r="AB117" s="146"/>
      <c r="AC117" s="146"/>
      <c r="AD117" s="146"/>
      <c r="AE117" s="146"/>
    </row>
    <row r="118" s="2" customFormat="1" ht="22.8" customHeight="1">
      <c r="A118" s="36"/>
      <c r="B118" s="37"/>
      <c r="C118" s="91" t="s">
        <v>115</v>
      </c>
      <c r="D118" s="36"/>
      <c r="E118" s="36"/>
      <c r="F118" s="36"/>
      <c r="G118" s="36"/>
      <c r="H118" s="36"/>
      <c r="I118" s="36"/>
      <c r="J118" s="153">
        <f>BK118</f>
        <v>0</v>
      </c>
      <c r="K118" s="36"/>
      <c r="L118" s="37"/>
      <c r="M118" s="87"/>
      <c r="N118" s="71"/>
      <c r="O118" s="88"/>
      <c r="P118" s="154">
        <f>P119</f>
        <v>0</v>
      </c>
      <c r="Q118" s="88"/>
      <c r="R118" s="154">
        <f>R119</f>
        <v>0</v>
      </c>
      <c r="S118" s="88"/>
      <c r="T118" s="155">
        <f>T119</f>
        <v>0</v>
      </c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T118" s="17" t="s">
        <v>73</v>
      </c>
      <c r="AU118" s="17" t="s">
        <v>93</v>
      </c>
      <c r="BK118" s="156">
        <f>BK119</f>
        <v>0</v>
      </c>
    </row>
    <row r="119" s="12" customFormat="1" ht="25.92" customHeight="1">
      <c r="A119" s="12"/>
      <c r="B119" s="157"/>
      <c r="C119" s="12"/>
      <c r="D119" s="158" t="s">
        <v>73</v>
      </c>
      <c r="E119" s="159" t="s">
        <v>116</v>
      </c>
      <c r="F119" s="159" t="s">
        <v>117</v>
      </c>
      <c r="G119" s="12"/>
      <c r="H119" s="12"/>
      <c r="I119" s="160"/>
      <c r="J119" s="161">
        <f>BK119</f>
        <v>0</v>
      </c>
      <c r="K119" s="12"/>
      <c r="L119" s="157"/>
      <c r="M119" s="162"/>
      <c r="N119" s="163"/>
      <c r="O119" s="163"/>
      <c r="P119" s="164">
        <f>P120</f>
        <v>0</v>
      </c>
      <c r="Q119" s="163"/>
      <c r="R119" s="164">
        <f>R120</f>
        <v>0</v>
      </c>
      <c r="S119" s="163"/>
      <c r="T119" s="165">
        <f>T120</f>
        <v>0</v>
      </c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R119" s="158" t="s">
        <v>124</v>
      </c>
      <c r="AT119" s="166" t="s">
        <v>73</v>
      </c>
      <c r="AU119" s="166" t="s">
        <v>74</v>
      </c>
      <c r="AY119" s="158" t="s">
        <v>118</v>
      </c>
      <c r="BK119" s="167">
        <f>BK120</f>
        <v>0</v>
      </c>
    </row>
    <row r="120" s="12" customFormat="1" ht="22.8" customHeight="1">
      <c r="A120" s="12"/>
      <c r="B120" s="157"/>
      <c r="C120" s="12"/>
      <c r="D120" s="158" t="s">
        <v>73</v>
      </c>
      <c r="E120" s="168" t="s">
        <v>696</v>
      </c>
      <c r="F120" s="168" t="s">
        <v>697</v>
      </c>
      <c r="G120" s="12"/>
      <c r="H120" s="12"/>
      <c r="I120" s="160"/>
      <c r="J120" s="169">
        <f>BK120</f>
        <v>0</v>
      </c>
      <c r="K120" s="12"/>
      <c r="L120" s="157"/>
      <c r="M120" s="162"/>
      <c r="N120" s="163"/>
      <c r="O120" s="163"/>
      <c r="P120" s="164">
        <f>SUM(P121:P132)</f>
        <v>0</v>
      </c>
      <c r="Q120" s="163"/>
      <c r="R120" s="164">
        <f>SUM(R121:R132)</f>
        <v>0</v>
      </c>
      <c r="S120" s="163"/>
      <c r="T120" s="165">
        <f>SUM(T121:T132)</f>
        <v>0</v>
      </c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R120" s="158" t="s">
        <v>124</v>
      </c>
      <c r="AT120" s="166" t="s">
        <v>73</v>
      </c>
      <c r="AU120" s="166" t="s">
        <v>79</v>
      </c>
      <c r="AY120" s="158" t="s">
        <v>118</v>
      </c>
      <c r="BK120" s="167">
        <f>SUM(BK121:BK132)</f>
        <v>0</v>
      </c>
    </row>
    <row r="121" s="2" customFormat="1" ht="16.5" customHeight="1">
      <c r="A121" s="36"/>
      <c r="B121" s="170"/>
      <c r="C121" s="171" t="s">
        <v>79</v>
      </c>
      <c r="D121" s="171" t="s">
        <v>120</v>
      </c>
      <c r="E121" s="172" t="s">
        <v>698</v>
      </c>
      <c r="F121" s="173" t="s">
        <v>699</v>
      </c>
      <c r="G121" s="174" t="s">
        <v>301</v>
      </c>
      <c r="H121" s="175">
        <v>1</v>
      </c>
      <c r="I121" s="176"/>
      <c r="J121" s="177">
        <f>ROUND(I121*H121,2)</f>
        <v>0</v>
      </c>
      <c r="K121" s="178"/>
      <c r="L121" s="37"/>
      <c r="M121" s="179" t="s">
        <v>1</v>
      </c>
      <c r="N121" s="180" t="s">
        <v>39</v>
      </c>
      <c r="O121" s="75"/>
      <c r="P121" s="181">
        <f>O121*H121</f>
        <v>0</v>
      </c>
      <c r="Q121" s="181">
        <v>0</v>
      </c>
      <c r="R121" s="181">
        <f>Q121*H121</f>
        <v>0</v>
      </c>
      <c r="S121" s="181">
        <v>0</v>
      </c>
      <c r="T121" s="182">
        <f>S121*H121</f>
        <v>0</v>
      </c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R121" s="183" t="s">
        <v>700</v>
      </c>
      <c r="AT121" s="183" t="s">
        <v>120</v>
      </c>
      <c r="AU121" s="183" t="s">
        <v>83</v>
      </c>
      <c r="AY121" s="17" t="s">
        <v>118</v>
      </c>
      <c r="BE121" s="184">
        <f>IF(N121="základní",J121,0)</f>
        <v>0</v>
      </c>
      <c r="BF121" s="184">
        <f>IF(N121="snížená",J121,0)</f>
        <v>0</v>
      </c>
      <c r="BG121" s="184">
        <f>IF(N121="zákl. přenesená",J121,0)</f>
        <v>0</v>
      </c>
      <c r="BH121" s="184">
        <f>IF(N121="sníž. přenesená",J121,0)</f>
        <v>0</v>
      </c>
      <c r="BI121" s="184">
        <f>IF(N121="nulová",J121,0)</f>
        <v>0</v>
      </c>
      <c r="BJ121" s="17" t="s">
        <v>79</v>
      </c>
      <c r="BK121" s="184">
        <f>ROUND(I121*H121,2)</f>
        <v>0</v>
      </c>
      <c r="BL121" s="17" t="s">
        <v>700</v>
      </c>
      <c r="BM121" s="183" t="s">
        <v>701</v>
      </c>
    </row>
    <row r="122" s="2" customFormat="1" ht="24.15" customHeight="1">
      <c r="A122" s="36"/>
      <c r="B122" s="170"/>
      <c r="C122" s="171" t="s">
        <v>83</v>
      </c>
      <c r="D122" s="171" t="s">
        <v>120</v>
      </c>
      <c r="E122" s="172" t="s">
        <v>702</v>
      </c>
      <c r="F122" s="173" t="s">
        <v>703</v>
      </c>
      <c r="G122" s="174" t="s">
        <v>301</v>
      </c>
      <c r="H122" s="175">
        <v>1</v>
      </c>
      <c r="I122" s="176"/>
      <c r="J122" s="177">
        <f>ROUND(I122*H122,2)</f>
        <v>0</v>
      </c>
      <c r="K122" s="178"/>
      <c r="L122" s="37"/>
      <c r="M122" s="179" t="s">
        <v>1</v>
      </c>
      <c r="N122" s="180" t="s">
        <v>39</v>
      </c>
      <c r="O122" s="75"/>
      <c r="P122" s="181">
        <f>O122*H122</f>
        <v>0</v>
      </c>
      <c r="Q122" s="181">
        <v>0</v>
      </c>
      <c r="R122" s="181">
        <f>Q122*H122</f>
        <v>0</v>
      </c>
      <c r="S122" s="181">
        <v>0</v>
      </c>
      <c r="T122" s="182">
        <f>S122*H122</f>
        <v>0</v>
      </c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R122" s="183" t="s">
        <v>700</v>
      </c>
      <c r="AT122" s="183" t="s">
        <v>120</v>
      </c>
      <c r="AU122" s="183" t="s">
        <v>83</v>
      </c>
      <c r="AY122" s="17" t="s">
        <v>118</v>
      </c>
      <c r="BE122" s="184">
        <f>IF(N122="základní",J122,0)</f>
        <v>0</v>
      </c>
      <c r="BF122" s="184">
        <f>IF(N122="snížená",J122,0)</f>
        <v>0</v>
      </c>
      <c r="BG122" s="184">
        <f>IF(N122="zákl. přenesená",J122,0)</f>
        <v>0</v>
      </c>
      <c r="BH122" s="184">
        <f>IF(N122="sníž. přenesená",J122,0)</f>
        <v>0</v>
      </c>
      <c r="BI122" s="184">
        <f>IF(N122="nulová",J122,0)</f>
        <v>0</v>
      </c>
      <c r="BJ122" s="17" t="s">
        <v>79</v>
      </c>
      <c r="BK122" s="184">
        <f>ROUND(I122*H122,2)</f>
        <v>0</v>
      </c>
      <c r="BL122" s="17" t="s">
        <v>700</v>
      </c>
      <c r="BM122" s="183" t="s">
        <v>704</v>
      </c>
    </row>
    <row r="123" s="2" customFormat="1" ht="16.5" customHeight="1">
      <c r="A123" s="36"/>
      <c r="B123" s="170"/>
      <c r="C123" s="171" t="s">
        <v>131</v>
      </c>
      <c r="D123" s="171" t="s">
        <v>120</v>
      </c>
      <c r="E123" s="172" t="s">
        <v>705</v>
      </c>
      <c r="F123" s="173" t="s">
        <v>706</v>
      </c>
      <c r="G123" s="174" t="s">
        <v>301</v>
      </c>
      <c r="H123" s="175">
        <v>1</v>
      </c>
      <c r="I123" s="176"/>
      <c r="J123" s="177">
        <f>ROUND(I123*H123,2)</f>
        <v>0</v>
      </c>
      <c r="K123" s="178"/>
      <c r="L123" s="37"/>
      <c r="M123" s="179" t="s">
        <v>1</v>
      </c>
      <c r="N123" s="180" t="s">
        <v>39</v>
      </c>
      <c r="O123" s="75"/>
      <c r="P123" s="181">
        <f>O123*H123</f>
        <v>0</v>
      </c>
      <c r="Q123" s="181">
        <v>0</v>
      </c>
      <c r="R123" s="181">
        <f>Q123*H123</f>
        <v>0</v>
      </c>
      <c r="S123" s="181">
        <v>0</v>
      </c>
      <c r="T123" s="182">
        <f>S123*H123</f>
        <v>0</v>
      </c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R123" s="183" t="s">
        <v>700</v>
      </c>
      <c r="AT123" s="183" t="s">
        <v>120</v>
      </c>
      <c r="AU123" s="183" t="s">
        <v>83</v>
      </c>
      <c r="AY123" s="17" t="s">
        <v>118</v>
      </c>
      <c r="BE123" s="184">
        <f>IF(N123="základní",J123,0)</f>
        <v>0</v>
      </c>
      <c r="BF123" s="184">
        <f>IF(N123="snížená",J123,0)</f>
        <v>0</v>
      </c>
      <c r="BG123" s="184">
        <f>IF(N123="zákl. přenesená",J123,0)</f>
        <v>0</v>
      </c>
      <c r="BH123" s="184">
        <f>IF(N123="sníž. přenesená",J123,0)</f>
        <v>0</v>
      </c>
      <c r="BI123" s="184">
        <f>IF(N123="nulová",J123,0)</f>
        <v>0</v>
      </c>
      <c r="BJ123" s="17" t="s">
        <v>79</v>
      </c>
      <c r="BK123" s="184">
        <f>ROUND(I123*H123,2)</f>
        <v>0</v>
      </c>
      <c r="BL123" s="17" t="s">
        <v>700</v>
      </c>
      <c r="BM123" s="183" t="s">
        <v>707</v>
      </c>
    </row>
    <row r="124" s="2" customFormat="1" ht="16.5" customHeight="1">
      <c r="A124" s="36"/>
      <c r="B124" s="170"/>
      <c r="C124" s="171" t="s">
        <v>124</v>
      </c>
      <c r="D124" s="171" t="s">
        <v>120</v>
      </c>
      <c r="E124" s="172" t="s">
        <v>708</v>
      </c>
      <c r="F124" s="173" t="s">
        <v>709</v>
      </c>
      <c r="G124" s="174" t="s">
        <v>301</v>
      </c>
      <c r="H124" s="175">
        <v>1</v>
      </c>
      <c r="I124" s="176"/>
      <c r="J124" s="177">
        <f>ROUND(I124*H124,2)</f>
        <v>0</v>
      </c>
      <c r="K124" s="178"/>
      <c r="L124" s="37"/>
      <c r="M124" s="179" t="s">
        <v>1</v>
      </c>
      <c r="N124" s="180" t="s">
        <v>39</v>
      </c>
      <c r="O124" s="75"/>
      <c r="P124" s="181">
        <f>O124*H124</f>
        <v>0</v>
      </c>
      <c r="Q124" s="181">
        <v>0</v>
      </c>
      <c r="R124" s="181">
        <f>Q124*H124</f>
        <v>0</v>
      </c>
      <c r="S124" s="181">
        <v>0</v>
      </c>
      <c r="T124" s="182">
        <f>S124*H124</f>
        <v>0</v>
      </c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R124" s="183" t="s">
        <v>124</v>
      </c>
      <c r="AT124" s="183" t="s">
        <v>120</v>
      </c>
      <c r="AU124" s="183" t="s">
        <v>83</v>
      </c>
      <c r="AY124" s="17" t="s">
        <v>118</v>
      </c>
      <c r="BE124" s="184">
        <f>IF(N124="základní",J124,0)</f>
        <v>0</v>
      </c>
      <c r="BF124" s="184">
        <f>IF(N124="snížená",J124,0)</f>
        <v>0</v>
      </c>
      <c r="BG124" s="184">
        <f>IF(N124="zákl. přenesená",J124,0)</f>
        <v>0</v>
      </c>
      <c r="BH124" s="184">
        <f>IF(N124="sníž. přenesená",J124,0)</f>
        <v>0</v>
      </c>
      <c r="BI124" s="184">
        <f>IF(N124="nulová",J124,0)</f>
        <v>0</v>
      </c>
      <c r="BJ124" s="17" t="s">
        <v>79</v>
      </c>
      <c r="BK124" s="184">
        <f>ROUND(I124*H124,2)</f>
        <v>0</v>
      </c>
      <c r="BL124" s="17" t="s">
        <v>124</v>
      </c>
      <c r="BM124" s="183" t="s">
        <v>710</v>
      </c>
    </row>
    <row r="125" s="2" customFormat="1" ht="24.15" customHeight="1">
      <c r="A125" s="36"/>
      <c r="B125" s="170"/>
      <c r="C125" s="171" t="s">
        <v>138</v>
      </c>
      <c r="D125" s="171" t="s">
        <v>120</v>
      </c>
      <c r="E125" s="172" t="s">
        <v>711</v>
      </c>
      <c r="F125" s="173" t="s">
        <v>712</v>
      </c>
      <c r="G125" s="174" t="s">
        <v>301</v>
      </c>
      <c r="H125" s="175">
        <v>1</v>
      </c>
      <c r="I125" s="176"/>
      <c r="J125" s="177">
        <f>ROUND(I125*H125,2)</f>
        <v>0</v>
      </c>
      <c r="K125" s="178"/>
      <c r="L125" s="37"/>
      <c r="M125" s="179" t="s">
        <v>1</v>
      </c>
      <c r="N125" s="180" t="s">
        <v>39</v>
      </c>
      <c r="O125" s="75"/>
      <c r="P125" s="181">
        <f>O125*H125</f>
        <v>0</v>
      </c>
      <c r="Q125" s="181">
        <v>0</v>
      </c>
      <c r="R125" s="181">
        <f>Q125*H125</f>
        <v>0</v>
      </c>
      <c r="S125" s="181">
        <v>0</v>
      </c>
      <c r="T125" s="182">
        <f>S125*H125</f>
        <v>0</v>
      </c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R125" s="183" t="s">
        <v>124</v>
      </c>
      <c r="AT125" s="183" t="s">
        <v>120</v>
      </c>
      <c r="AU125" s="183" t="s">
        <v>83</v>
      </c>
      <c r="AY125" s="17" t="s">
        <v>118</v>
      </c>
      <c r="BE125" s="184">
        <f>IF(N125="základní",J125,0)</f>
        <v>0</v>
      </c>
      <c r="BF125" s="184">
        <f>IF(N125="snížená",J125,0)</f>
        <v>0</v>
      </c>
      <c r="BG125" s="184">
        <f>IF(N125="zákl. přenesená",J125,0)</f>
        <v>0</v>
      </c>
      <c r="BH125" s="184">
        <f>IF(N125="sníž. přenesená",J125,0)</f>
        <v>0</v>
      </c>
      <c r="BI125" s="184">
        <f>IF(N125="nulová",J125,0)</f>
        <v>0</v>
      </c>
      <c r="BJ125" s="17" t="s">
        <v>79</v>
      </c>
      <c r="BK125" s="184">
        <f>ROUND(I125*H125,2)</f>
        <v>0</v>
      </c>
      <c r="BL125" s="17" t="s">
        <v>124</v>
      </c>
      <c r="BM125" s="183" t="s">
        <v>713</v>
      </c>
    </row>
    <row r="126" s="2" customFormat="1" ht="16.5" customHeight="1">
      <c r="A126" s="36"/>
      <c r="B126" s="170"/>
      <c r="C126" s="171" t="s">
        <v>142</v>
      </c>
      <c r="D126" s="171" t="s">
        <v>120</v>
      </c>
      <c r="E126" s="172" t="s">
        <v>714</v>
      </c>
      <c r="F126" s="173" t="s">
        <v>715</v>
      </c>
      <c r="G126" s="174" t="s">
        <v>301</v>
      </c>
      <c r="H126" s="175">
        <v>1</v>
      </c>
      <c r="I126" s="176"/>
      <c r="J126" s="177">
        <f>ROUND(I126*H126,2)</f>
        <v>0</v>
      </c>
      <c r="K126" s="178"/>
      <c r="L126" s="37"/>
      <c r="M126" s="179" t="s">
        <v>1</v>
      </c>
      <c r="N126" s="180" t="s">
        <v>39</v>
      </c>
      <c r="O126" s="75"/>
      <c r="P126" s="181">
        <f>O126*H126</f>
        <v>0</v>
      </c>
      <c r="Q126" s="181">
        <v>0</v>
      </c>
      <c r="R126" s="181">
        <f>Q126*H126</f>
        <v>0</v>
      </c>
      <c r="S126" s="181">
        <v>0</v>
      </c>
      <c r="T126" s="182">
        <f>S126*H126</f>
        <v>0</v>
      </c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R126" s="183" t="s">
        <v>124</v>
      </c>
      <c r="AT126" s="183" t="s">
        <v>120</v>
      </c>
      <c r="AU126" s="183" t="s">
        <v>83</v>
      </c>
      <c r="AY126" s="17" t="s">
        <v>118</v>
      </c>
      <c r="BE126" s="184">
        <f>IF(N126="základní",J126,0)</f>
        <v>0</v>
      </c>
      <c r="BF126" s="184">
        <f>IF(N126="snížená",J126,0)</f>
        <v>0</v>
      </c>
      <c r="BG126" s="184">
        <f>IF(N126="zákl. přenesená",J126,0)</f>
        <v>0</v>
      </c>
      <c r="BH126" s="184">
        <f>IF(N126="sníž. přenesená",J126,0)</f>
        <v>0</v>
      </c>
      <c r="BI126" s="184">
        <f>IF(N126="nulová",J126,0)</f>
        <v>0</v>
      </c>
      <c r="BJ126" s="17" t="s">
        <v>79</v>
      </c>
      <c r="BK126" s="184">
        <f>ROUND(I126*H126,2)</f>
        <v>0</v>
      </c>
      <c r="BL126" s="17" t="s">
        <v>124</v>
      </c>
      <c r="BM126" s="183" t="s">
        <v>716</v>
      </c>
    </row>
    <row r="127" s="2" customFormat="1" ht="16.5" customHeight="1">
      <c r="A127" s="36"/>
      <c r="B127" s="170"/>
      <c r="C127" s="171" t="s">
        <v>146</v>
      </c>
      <c r="D127" s="171" t="s">
        <v>120</v>
      </c>
      <c r="E127" s="172" t="s">
        <v>717</v>
      </c>
      <c r="F127" s="173" t="s">
        <v>718</v>
      </c>
      <c r="G127" s="174" t="s">
        <v>301</v>
      </c>
      <c r="H127" s="175">
        <v>1</v>
      </c>
      <c r="I127" s="176"/>
      <c r="J127" s="177">
        <f>ROUND(I127*H127,2)</f>
        <v>0</v>
      </c>
      <c r="K127" s="178"/>
      <c r="L127" s="37"/>
      <c r="M127" s="179" t="s">
        <v>1</v>
      </c>
      <c r="N127" s="180" t="s">
        <v>39</v>
      </c>
      <c r="O127" s="75"/>
      <c r="P127" s="181">
        <f>O127*H127</f>
        <v>0</v>
      </c>
      <c r="Q127" s="181">
        <v>0</v>
      </c>
      <c r="R127" s="181">
        <f>Q127*H127</f>
        <v>0</v>
      </c>
      <c r="S127" s="181">
        <v>0</v>
      </c>
      <c r="T127" s="182">
        <f>S127*H127</f>
        <v>0</v>
      </c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R127" s="183" t="s">
        <v>124</v>
      </c>
      <c r="AT127" s="183" t="s">
        <v>120</v>
      </c>
      <c r="AU127" s="183" t="s">
        <v>83</v>
      </c>
      <c r="AY127" s="17" t="s">
        <v>118</v>
      </c>
      <c r="BE127" s="184">
        <f>IF(N127="základní",J127,0)</f>
        <v>0</v>
      </c>
      <c r="BF127" s="184">
        <f>IF(N127="snížená",J127,0)</f>
        <v>0</v>
      </c>
      <c r="BG127" s="184">
        <f>IF(N127="zákl. přenesená",J127,0)</f>
        <v>0</v>
      </c>
      <c r="BH127" s="184">
        <f>IF(N127="sníž. přenesená",J127,0)</f>
        <v>0</v>
      </c>
      <c r="BI127" s="184">
        <f>IF(N127="nulová",J127,0)</f>
        <v>0</v>
      </c>
      <c r="BJ127" s="17" t="s">
        <v>79</v>
      </c>
      <c r="BK127" s="184">
        <f>ROUND(I127*H127,2)</f>
        <v>0</v>
      </c>
      <c r="BL127" s="17" t="s">
        <v>124</v>
      </c>
      <c r="BM127" s="183" t="s">
        <v>719</v>
      </c>
    </row>
    <row r="128" s="2" customFormat="1" ht="37.8" customHeight="1">
      <c r="A128" s="36"/>
      <c r="B128" s="170"/>
      <c r="C128" s="171" t="s">
        <v>151</v>
      </c>
      <c r="D128" s="171" t="s">
        <v>120</v>
      </c>
      <c r="E128" s="172" t="s">
        <v>720</v>
      </c>
      <c r="F128" s="173" t="s">
        <v>721</v>
      </c>
      <c r="G128" s="174" t="s">
        <v>301</v>
      </c>
      <c r="H128" s="175">
        <v>1</v>
      </c>
      <c r="I128" s="176"/>
      <c r="J128" s="177">
        <f>ROUND(I128*H128,2)</f>
        <v>0</v>
      </c>
      <c r="K128" s="178"/>
      <c r="L128" s="37"/>
      <c r="M128" s="179" t="s">
        <v>1</v>
      </c>
      <c r="N128" s="180" t="s">
        <v>39</v>
      </c>
      <c r="O128" s="75"/>
      <c r="P128" s="181">
        <f>O128*H128</f>
        <v>0</v>
      </c>
      <c r="Q128" s="181">
        <v>0</v>
      </c>
      <c r="R128" s="181">
        <f>Q128*H128</f>
        <v>0</v>
      </c>
      <c r="S128" s="181">
        <v>0</v>
      </c>
      <c r="T128" s="182">
        <f>S128*H128</f>
        <v>0</v>
      </c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R128" s="183" t="s">
        <v>124</v>
      </c>
      <c r="AT128" s="183" t="s">
        <v>120</v>
      </c>
      <c r="AU128" s="183" t="s">
        <v>83</v>
      </c>
      <c r="AY128" s="17" t="s">
        <v>118</v>
      </c>
      <c r="BE128" s="184">
        <f>IF(N128="základní",J128,0)</f>
        <v>0</v>
      </c>
      <c r="BF128" s="184">
        <f>IF(N128="snížená",J128,0)</f>
        <v>0</v>
      </c>
      <c r="BG128" s="184">
        <f>IF(N128="zákl. přenesená",J128,0)</f>
        <v>0</v>
      </c>
      <c r="BH128" s="184">
        <f>IF(N128="sníž. přenesená",J128,0)</f>
        <v>0</v>
      </c>
      <c r="BI128" s="184">
        <f>IF(N128="nulová",J128,0)</f>
        <v>0</v>
      </c>
      <c r="BJ128" s="17" t="s">
        <v>79</v>
      </c>
      <c r="BK128" s="184">
        <f>ROUND(I128*H128,2)</f>
        <v>0</v>
      </c>
      <c r="BL128" s="17" t="s">
        <v>124</v>
      </c>
      <c r="BM128" s="183" t="s">
        <v>722</v>
      </c>
    </row>
    <row r="129" s="2" customFormat="1" ht="16.5" customHeight="1">
      <c r="A129" s="36"/>
      <c r="B129" s="170"/>
      <c r="C129" s="171" t="s">
        <v>156</v>
      </c>
      <c r="D129" s="171" t="s">
        <v>120</v>
      </c>
      <c r="E129" s="172" t="s">
        <v>723</v>
      </c>
      <c r="F129" s="173" t="s">
        <v>724</v>
      </c>
      <c r="G129" s="174" t="s">
        <v>725</v>
      </c>
      <c r="H129" s="175">
        <v>5</v>
      </c>
      <c r="I129" s="176"/>
      <c r="J129" s="177">
        <f>ROUND(I129*H129,2)</f>
        <v>0</v>
      </c>
      <c r="K129" s="178"/>
      <c r="L129" s="37"/>
      <c r="M129" s="179" t="s">
        <v>1</v>
      </c>
      <c r="N129" s="180" t="s">
        <v>39</v>
      </c>
      <c r="O129" s="75"/>
      <c r="P129" s="181">
        <f>O129*H129</f>
        <v>0</v>
      </c>
      <c r="Q129" s="181">
        <v>0</v>
      </c>
      <c r="R129" s="181">
        <f>Q129*H129</f>
        <v>0</v>
      </c>
      <c r="S129" s="181">
        <v>0</v>
      </c>
      <c r="T129" s="182">
        <f>S129*H129</f>
        <v>0</v>
      </c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R129" s="183" t="s">
        <v>124</v>
      </c>
      <c r="AT129" s="183" t="s">
        <v>120</v>
      </c>
      <c r="AU129" s="183" t="s">
        <v>83</v>
      </c>
      <c r="AY129" s="17" t="s">
        <v>118</v>
      </c>
      <c r="BE129" s="184">
        <f>IF(N129="základní",J129,0)</f>
        <v>0</v>
      </c>
      <c r="BF129" s="184">
        <f>IF(N129="snížená",J129,0)</f>
        <v>0</v>
      </c>
      <c r="BG129" s="184">
        <f>IF(N129="zákl. přenesená",J129,0)</f>
        <v>0</v>
      </c>
      <c r="BH129" s="184">
        <f>IF(N129="sníž. přenesená",J129,0)</f>
        <v>0</v>
      </c>
      <c r="BI129" s="184">
        <f>IF(N129="nulová",J129,0)</f>
        <v>0</v>
      </c>
      <c r="BJ129" s="17" t="s">
        <v>79</v>
      </c>
      <c r="BK129" s="184">
        <f>ROUND(I129*H129,2)</f>
        <v>0</v>
      </c>
      <c r="BL129" s="17" t="s">
        <v>124</v>
      </c>
      <c r="BM129" s="183" t="s">
        <v>726</v>
      </c>
    </row>
    <row r="130" s="2" customFormat="1" ht="24.15" customHeight="1">
      <c r="A130" s="36"/>
      <c r="B130" s="170"/>
      <c r="C130" s="171" t="s">
        <v>161</v>
      </c>
      <c r="D130" s="171" t="s">
        <v>120</v>
      </c>
      <c r="E130" s="172" t="s">
        <v>727</v>
      </c>
      <c r="F130" s="173" t="s">
        <v>728</v>
      </c>
      <c r="G130" s="174" t="s">
        <v>301</v>
      </c>
      <c r="H130" s="175">
        <v>1</v>
      </c>
      <c r="I130" s="176"/>
      <c r="J130" s="177">
        <f>ROUND(I130*H130,2)</f>
        <v>0</v>
      </c>
      <c r="K130" s="178"/>
      <c r="L130" s="37"/>
      <c r="M130" s="179" t="s">
        <v>1</v>
      </c>
      <c r="N130" s="180" t="s">
        <v>39</v>
      </c>
      <c r="O130" s="75"/>
      <c r="P130" s="181">
        <f>O130*H130</f>
        <v>0</v>
      </c>
      <c r="Q130" s="181">
        <v>0</v>
      </c>
      <c r="R130" s="181">
        <f>Q130*H130</f>
        <v>0</v>
      </c>
      <c r="S130" s="181">
        <v>0</v>
      </c>
      <c r="T130" s="182">
        <f>S130*H130</f>
        <v>0</v>
      </c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R130" s="183" t="s">
        <v>124</v>
      </c>
      <c r="AT130" s="183" t="s">
        <v>120</v>
      </c>
      <c r="AU130" s="183" t="s">
        <v>83</v>
      </c>
      <c r="AY130" s="17" t="s">
        <v>118</v>
      </c>
      <c r="BE130" s="184">
        <f>IF(N130="základní",J130,0)</f>
        <v>0</v>
      </c>
      <c r="BF130" s="184">
        <f>IF(N130="snížená",J130,0)</f>
        <v>0</v>
      </c>
      <c r="BG130" s="184">
        <f>IF(N130="zákl. přenesená",J130,0)</f>
        <v>0</v>
      </c>
      <c r="BH130" s="184">
        <f>IF(N130="sníž. přenesená",J130,0)</f>
        <v>0</v>
      </c>
      <c r="BI130" s="184">
        <f>IF(N130="nulová",J130,0)</f>
        <v>0</v>
      </c>
      <c r="BJ130" s="17" t="s">
        <v>79</v>
      </c>
      <c r="BK130" s="184">
        <f>ROUND(I130*H130,2)</f>
        <v>0</v>
      </c>
      <c r="BL130" s="17" t="s">
        <v>124</v>
      </c>
      <c r="BM130" s="183" t="s">
        <v>729</v>
      </c>
    </row>
    <row r="131" s="2" customFormat="1" ht="21.75" customHeight="1">
      <c r="A131" s="36"/>
      <c r="B131" s="170"/>
      <c r="C131" s="171" t="s">
        <v>167</v>
      </c>
      <c r="D131" s="171" t="s">
        <v>120</v>
      </c>
      <c r="E131" s="172" t="s">
        <v>730</v>
      </c>
      <c r="F131" s="173" t="s">
        <v>731</v>
      </c>
      <c r="G131" s="174" t="s">
        <v>301</v>
      </c>
      <c r="H131" s="175">
        <v>1</v>
      </c>
      <c r="I131" s="176"/>
      <c r="J131" s="177">
        <f>ROUND(I131*H131,2)</f>
        <v>0</v>
      </c>
      <c r="K131" s="178"/>
      <c r="L131" s="37"/>
      <c r="M131" s="179" t="s">
        <v>1</v>
      </c>
      <c r="N131" s="180" t="s">
        <v>39</v>
      </c>
      <c r="O131" s="75"/>
      <c r="P131" s="181">
        <f>O131*H131</f>
        <v>0</v>
      </c>
      <c r="Q131" s="181">
        <v>0</v>
      </c>
      <c r="R131" s="181">
        <f>Q131*H131</f>
        <v>0</v>
      </c>
      <c r="S131" s="181">
        <v>0</v>
      </c>
      <c r="T131" s="182">
        <f>S131*H131</f>
        <v>0</v>
      </c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R131" s="183" t="s">
        <v>124</v>
      </c>
      <c r="AT131" s="183" t="s">
        <v>120</v>
      </c>
      <c r="AU131" s="183" t="s">
        <v>83</v>
      </c>
      <c r="AY131" s="17" t="s">
        <v>118</v>
      </c>
      <c r="BE131" s="184">
        <f>IF(N131="základní",J131,0)</f>
        <v>0</v>
      </c>
      <c r="BF131" s="184">
        <f>IF(N131="snížená",J131,0)</f>
        <v>0</v>
      </c>
      <c r="BG131" s="184">
        <f>IF(N131="zákl. přenesená",J131,0)</f>
        <v>0</v>
      </c>
      <c r="BH131" s="184">
        <f>IF(N131="sníž. přenesená",J131,0)</f>
        <v>0</v>
      </c>
      <c r="BI131" s="184">
        <f>IF(N131="nulová",J131,0)</f>
        <v>0</v>
      </c>
      <c r="BJ131" s="17" t="s">
        <v>79</v>
      </c>
      <c r="BK131" s="184">
        <f>ROUND(I131*H131,2)</f>
        <v>0</v>
      </c>
      <c r="BL131" s="17" t="s">
        <v>124</v>
      </c>
      <c r="BM131" s="183" t="s">
        <v>732</v>
      </c>
    </row>
    <row r="132" s="2" customFormat="1" ht="16.5" customHeight="1">
      <c r="A132" s="36"/>
      <c r="B132" s="170"/>
      <c r="C132" s="171" t="s">
        <v>8</v>
      </c>
      <c r="D132" s="171" t="s">
        <v>120</v>
      </c>
      <c r="E132" s="172" t="s">
        <v>733</v>
      </c>
      <c r="F132" s="173" t="s">
        <v>734</v>
      </c>
      <c r="G132" s="174" t="s">
        <v>301</v>
      </c>
      <c r="H132" s="175">
        <v>1</v>
      </c>
      <c r="I132" s="176"/>
      <c r="J132" s="177">
        <f>ROUND(I132*H132,2)</f>
        <v>0</v>
      </c>
      <c r="K132" s="178"/>
      <c r="L132" s="37"/>
      <c r="M132" s="213" t="s">
        <v>1</v>
      </c>
      <c r="N132" s="214" t="s">
        <v>39</v>
      </c>
      <c r="O132" s="215"/>
      <c r="P132" s="216">
        <f>O132*H132</f>
        <v>0</v>
      </c>
      <c r="Q132" s="216">
        <v>0</v>
      </c>
      <c r="R132" s="216">
        <f>Q132*H132</f>
        <v>0</v>
      </c>
      <c r="S132" s="216">
        <v>0</v>
      </c>
      <c r="T132" s="217">
        <f>S132*H132</f>
        <v>0</v>
      </c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  <c r="AR132" s="183" t="s">
        <v>124</v>
      </c>
      <c r="AT132" s="183" t="s">
        <v>120</v>
      </c>
      <c r="AU132" s="183" t="s">
        <v>83</v>
      </c>
      <c r="AY132" s="17" t="s">
        <v>118</v>
      </c>
      <c r="BE132" s="184">
        <f>IF(N132="základní",J132,0)</f>
        <v>0</v>
      </c>
      <c r="BF132" s="184">
        <f>IF(N132="snížená",J132,0)</f>
        <v>0</v>
      </c>
      <c r="BG132" s="184">
        <f>IF(N132="zákl. přenesená",J132,0)</f>
        <v>0</v>
      </c>
      <c r="BH132" s="184">
        <f>IF(N132="sníž. přenesená",J132,0)</f>
        <v>0</v>
      </c>
      <c r="BI132" s="184">
        <f>IF(N132="nulová",J132,0)</f>
        <v>0</v>
      </c>
      <c r="BJ132" s="17" t="s">
        <v>79</v>
      </c>
      <c r="BK132" s="184">
        <f>ROUND(I132*H132,2)</f>
        <v>0</v>
      </c>
      <c r="BL132" s="17" t="s">
        <v>124</v>
      </c>
      <c r="BM132" s="183" t="s">
        <v>735</v>
      </c>
    </row>
    <row r="133" s="2" customFormat="1" ht="6.96" customHeight="1">
      <c r="A133" s="36"/>
      <c r="B133" s="58"/>
      <c r="C133" s="59"/>
      <c r="D133" s="59"/>
      <c r="E133" s="59"/>
      <c r="F133" s="59"/>
      <c r="G133" s="59"/>
      <c r="H133" s="59"/>
      <c r="I133" s="59"/>
      <c r="J133" s="59"/>
      <c r="K133" s="59"/>
      <c r="L133" s="37"/>
      <c r="M133" s="36"/>
      <c r="O133" s="36"/>
      <c r="P133" s="36"/>
      <c r="Q133" s="36"/>
      <c r="R133" s="36"/>
      <c r="S133" s="36"/>
      <c r="T133" s="36"/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</row>
  </sheetData>
  <autoFilter ref="C117:K132"/>
  <mergeCells count="9">
    <mergeCell ref="E7:H7"/>
    <mergeCell ref="E9:H9"/>
    <mergeCell ref="E18:H18"/>
    <mergeCell ref="E27:H27"/>
    <mergeCell ref="E85:H85"/>
    <mergeCell ref="E87:H87"/>
    <mergeCell ref="E108:H108"/>
    <mergeCell ref="E110:H11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Ondřej Pavelka</dc:creator>
  <cp:lastModifiedBy>Ondřej Pavelka</cp:lastModifiedBy>
  <dcterms:created xsi:type="dcterms:W3CDTF">2024-03-05T10:50:12Z</dcterms:created>
  <dcterms:modified xsi:type="dcterms:W3CDTF">2024-03-05T10:50:14Z</dcterms:modified>
</cp:coreProperties>
</file>